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7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peroni\Dropbox\Diagnostico Mariana\Versão Final\"/>
    </mc:Choice>
  </mc:AlternateContent>
  <bookViews>
    <workbookView xWindow="0" yWindow="0" windowWidth="20490" windowHeight="7005"/>
  </bookViews>
  <sheets>
    <sheet name="Estimativas populacionais" sheetId="1" r:id="rId1"/>
    <sheet name="Internações CSAP" sheetId="2" r:id="rId2"/>
    <sheet name="Nº de Internações (Barra Longa)" sheetId="18" r:id="rId3"/>
    <sheet name="Nº de Internações (Mariana)" sheetId="19" r:id="rId4"/>
    <sheet name="Estab.Atenção ambulatorial" sheetId="10" r:id="rId5"/>
    <sheet name="Cobertura atenção básica" sheetId="16" r:id="rId6"/>
    <sheet name="Consultas na atenção básica" sheetId="11" r:id="rId7"/>
    <sheet name="Proc. Ambulatoriais (At.Básica)" sheetId="12" r:id="rId8"/>
    <sheet name="Proc. Ambulatoriais (média)" sheetId="13" r:id="rId9"/>
    <sheet name="Proc. Ambulatoriais (alta)" sheetId="14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F11" i="14" l="1"/>
  <c r="BG11" i="14"/>
  <c r="BH11" i="14"/>
  <c r="BI11" i="14"/>
  <c r="BF14" i="13"/>
  <c r="BG14" i="13"/>
  <c r="BH14" i="13"/>
  <c r="BI14" i="13"/>
  <c r="BF6" i="13"/>
  <c r="BG6" i="13"/>
  <c r="BH6" i="13"/>
  <c r="BI6" i="13"/>
  <c r="BD14" i="12"/>
  <c r="BE14" i="12"/>
  <c r="BF14" i="12"/>
  <c r="BG14" i="12"/>
  <c r="BH14" i="12"/>
  <c r="BI14" i="12"/>
  <c r="BD6" i="12"/>
  <c r="BE6" i="12"/>
  <c r="BF6" i="12"/>
  <c r="BG6" i="12"/>
  <c r="BH6" i="12"/>
  <c r="BI6" i="12"/>
  <c r="C11" i="14" l="1"/>
  <c r="D11" i="14"/>
  <c r="E11" i="14"/>
  <c r="F11" i="14"/>
  <c r="G11" i="14"/>
  <c r="H11" i="14"/>
  <c r="I11" i="14"/>
  <c r="J11" i="14"/>
  <c r="K11" i="14"/>
  <c r="L11" i="14"/>
  <c r="M11" i="14"/>
  <c r="N11" i="14"/>
  <c r="O11" i="14"/>
  <c r="P11" i="14"/>
  <c r="Q11" i="14"/>
  <c r="R11" i="14"/>
  <c r="S11" i="14"/>
  <c r="T11" i="14"/>
  <c r="U11" i="14"/>
  <c r="V11" i="14"/>
  <c r="W11" i="14"/>
  <c r="X11" i="14"/>
  <c r="Y11" i="14"/>
  <c r="Z11" i="14"/>
  <c r="AA11" i="14"/>
  <c r="AB11" i="14"/>
  <c r="AC11" i="14"/>
  <c r="AD11" i="14"/>
  <c r="AE11" i="14"/>
  <c r="AF11" i="14"/>
  <c r="AG11" i="14"/>
  <c r="AH11" i="14"/>
  <c r="AI11" i="14"/>
  <c r="AJ11" i="14"/>
  <c r="AK11" i="14"/>
  <c r="AL11" i="14"/>
  <c r="AM11" i="14"/>
  <c r="AN11" i="14"/>
  <c r="AO11" i="14"/>
  <c r="AP11" i="14"/>
  <c r="AQ11" i="14"/>
  <c r="AR11" i="14"/>
  <c r="AS11" i="14"/>
  <c r="AT11" i="14"/>
  <c r="AU11" i="14"/>
  <c r="AV11" i="14"/>
  <c r="AW11" i="14"/>
  <c r="AX11" i="14"/>
  <c r="AY11" i="14"/>
  <c r="AZ11" i="14"/>
  <c r="BA11" i="14"/>
  <c r="BB11" i="14"/>
  <c r="BC11" i="14"/>
  <c r="BD11" i="14"/>
  <c r="BE11" i="14"/>
  <c r="B11" i="14"/>
  <c r="C14" i="13"/>
  <c r="D14" i="13"/>
  <c r="E14" i="13"/>
  <c r="F14" i="13"/>
  <c r="G14" i="13"/>
  <c r="H14" i="13"/>
  <c r="I14" i="13"/>
  <c r="J14" i="13"/>
  <c r="K14" i="13"/>
  <c r="L14" i="13"/>
  <c r="M14" i="13"/>
  <c r="N14" i="13"/>
  <c r="O14" i="13"/>
  <c r="P14" i="13"/>
  <c r="Q14" i="13"/>
  <c r="R14" i="13"/>
  <c r="S14" i="13"/>
  <c r="T14" i="13"/>
  <c r="U14" i="13"/>
  <c r="V14" i="13"/>
  <c r="W14" i="13"/>
  <c r="X14" i="13"/>
  <c r="Y14" i="13"/>
  <c r="Z14" i="13"/>
  <c r="AA14" i="13"/>
  <c r="AB14" i="13"/>
  <c r="AC14" i="13"/>
  <c r="AD14" i="13"/>
  <c r="AE14" i="13"/>
  <c r="AF14" i="13"/>
  <c r="AG14" i="13"/>
  <c r="AH14" i="13"/>
  <c r="AI14" i="13"/>
  <c r="AJ14" i="13"/>
  <c r="AK14" i="13"/>
  <c r="AL14" i="13"/>
  <c r="AM14" i="13"/>
  <c r="AN14" i="13"/>
  <c r="AO14" i="13"/>
  <c r="AP14" i="13"/>
  <c r="AQ14" i="13"/>
  <c r="AR14" i="13"/>
  <c r="AS14" i="13"/>
  <c r="AT14" i="13"/>
  <c r="AU14" i="13"/>
  <c r="AV14" i="13"/>
  <c r="AW14" i="13"/>
  <c r="AX14" i="13"/>
  <c r="AY14" i="13"/>
  <c r="AZ14" i="13"/>
  <c r="BA14" i="13"/>
  <c r="BB14" i="13"/>
  <c r="BC14" i="13"/>
  <c r="BD14" i="13"/>
  <c r="BE14" i="13"/>
  <c r="B14" i="13"/>
  <c r="C6" i="13"/>
  <c r="D6" i="13"/>
  <c r="E6" i="13"/>
  <c r="F6" i="13"/>
  <c r="G6" i="13"/>
  <c r="H6" i="13"/>
  <c r="I6" i="13"/>
  <c r="J6" i="13"/>
  <c r="K6" i="13"/>
  <c r="L6" i="13"/>
  <c r="M6" i="13"/>
  <c r="N6" i="13"/>
  <c r="O6" i="13"/>
  <c r="P6" i="13"/>
  <c r="Q6" i="13"/>
  <c r="R6" i="13"/>
  <c r="S6" i="13"/>
  <c r="T6" i="13"/>
  <c r="U6" i="13"/>
  <c r="V6" i="13"/>
  <c r="W6" i="13"/>
  <c r="X6" i="13"/>
  <c r="Y6" i="13"/>
  <c r="Z6" i="13"/>
  <c r="AA6" i="13"/>
  <c r="AB6" i="13"/>
  <c r="AC6" i="13"/>
  <c r="AD6" i="13"/>
  <c r="AE6" i="13"/>
  <c r="AF6" i="13"/>
  <c r="AG6" i="13"/>
  <c r="AH6" i="13"/>
  <c r="AI6" i="13"/>
  <c r="AJ6" i="13"/>
  <c r="AK6" i="13"/>
  <c r="AL6" i="13"/>
  <c r="AM6" i="13"/>
  <c r="AN6" i="13"/>
  <c r="AO6" i="13"/>
  <c r="AP6" i="13"/>
  <c r="AQ6" i="13"/>
  <c r="AR6" i="13"/>
  <c r="AS6" i="13"/>
  <c r="AT6" i="13"/>
  <c r="AU6" i="13"/>
  <c r="AV6" i="13"/>
  <c r="AW6" i="13"/>
  <c r="AX6" i="13"/>
  <c r="AY6" i="13"/>
  <c r="AZ6" i="13"/>
  <c r="BA6" i="13"/>
  <c r="BB6" i="13"/>
  <c r="BC6" i="13"/>
  <c r="BD6" i="13"/>
  <c r="BE6" i="13"/>
  <c r="B6" i="13"/>
  <c r="BC14" i="12"/>
  <c r="BB14" i="12"/>
  <c r="BA14" i="12"/>
  <c r="AZ14" i="12"/>
  <c r="AY14" i="12"/>
  <c r="AX14" i="12"/>
  <c r="AW14" i="12"/>
  <c r="AV14" i="12"/>
  <c r="AU14" i="12"/>
  <c r="AT14" i="12"/>
  <c r="AS14" i="12"/>
  <c r="AR14" i="12"/>
  <c r="AQ14" i="12"/>
  <c r="AP14" i="12"/>
  <c r="AO14" i="12"/>
  <c r="AN14" i="12"/>
  <c r="AM14" i="12"/>
  <c r="AL14" i="12"/>
  <c r="AK14" i="12"/>
  <c r="AJ14" i="12"/>
  <c r="AI14" i="12"/>
  <c r="AH14" i="12"/>
  <c r="AG14" i="12"/>
  <c r="AF14" i="12"/>
  <c r="AE14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I14" i="12"/>
  <c r="H14" i="12"/>
  <c r="G14" i="12"/>
  <c r="F14" i="12"/>
  <c r="E14" i="12"/>
  <c r="D14" i="12"/>
  <c r="C14" i="12"/>
  <c r="B14" i="12"/>
  <c r="C6" i="12"/>
  <c r="D6" i="12"/>
  <c r="E6" i="12"/>
  <c r="F6" i="12"/>
  <c r="G6" i="12"/>
  <c r="H6" i="12"/>
  <c r="I6" i="12"/>
  <c r="J6" i="12"/>
  <c r="K6" i="12"/>
  <c r="L6" i="12"/>
  <c r="M6" i="12"/>
  <c r="N6" i="12"/>
  <c r="O6" i="12"/>
  <c r="P6" i="12"/>
  <c r="Q6" i="12"/>
  <c r="R6" i="12"/>
  <c r="S6" i="12"/>
  <c r="T6" i="12"/>
  <c r="U6" i="12"/>
  <c r="V6" i="12"/>
  <c r="W6" i="12"/>
  <c r="X6" i="12"/>
  <c r="Y6" i="12"/>
  <c r="Z6" i="12"/>
  <c r="AA6" i="12"/>
  <c r="AB6" i="12"/>
  <c r="AC6" i="12"/>
  <c r="AD6" i="12"/>
  <c r="AE6" i="12"/>
  <c r="AF6" i="12"/>
  <c r="AG6" i="12"/>
  <c r="AH6" i="12"/>
  <c r="AI6" i="12"/>
  <c r="AJ6" i="12"/>
  <c r="AK6" i="12"/>
  <c r="AL6" i="12"/>
  <c r="AM6" i="12"/>
  <c r="AN6" i="12"/>
  <c r="AO6" i="12"/>
  <c r="AP6" i="12"/>
  <c r="AQ6" i="12"/>
  <c r="AR6" i="12"/>
  <c r="AS6" i="12"/>
  <c r="AT6" i="12"/>
  <c r="AU6" i="12"/>
  <c r="AV6" i="12"/>
  <c r="AW6" i="12"/>
  <c r="AX6" i="12"/>
  <c r="AY6" i="12"/>
  <c r="AZ6" i="12"/>
  <c r="BA6" i="12"/>
  <c r="BB6" i="12"/>
  <c r="BC6" i="12"/>
  <c r="B6" i="12"/>
  <c r="C14" i="11"/>
  <c r="D14" i="11"/>
  <c r="E14" i="11"/>
  <c r="F14" i="11"/>
  <c r="G14" i="11"/>
  <c r="H14" i="11"/>
  <c r="I14" i="11"/>
  <c r="J14" i="11"/>
  <c r="K14" i="11"/>
  <c r="L14" i="11"/>
  <c r="M14" i="11"/>
  <c r="N14" i="11"/>
  <c r="O14" i="11"/>
  <c r="P14" i="11"/>
  <c r="Q14" i="11"/>
  <c r="R14" i="11"/>
  <c r="S14" i="11"/>
  <c r="T14" i="11"/>
  <c r="U14" i="11"/>
  <c r="V14" i="11"/>
  <c r="W14" i="11"/>
  <c r="X14" i="11"/>
  <c r="Y14" i="11"/>
  <c r="Z14" i="11"/>
  <c r="AA14" i="11"/>
  <c r="AB14" i="11"/>
  <c r="AC14" i="11"/>
  <c r="AD14" i="11"/>
  <c r="AE14" i="11"/>
  <c r="AF14" i="11"/>
  <c r="AG14" i="11"/>
  <c r="AH14" i="11"/>
  <c r="AI14" i="11"/>
  <c r="AJ14" i="11"/>
  <c r="AK14" i="11"/>
  <c r="AL14" i="11"/>
  <c r="AM14" i="11"/>
  <c r="AN14" i="11"/>
  <c r="AO14" i="11"/>
  <c r="AP14" i="11"/>
  <c r="AQ14" i="11"/>
  <c r="AR14" i="11"/>
  <c r="AS14" i="11"/>
  <c r="AT14" i="11"/>
  <c r="AU14" i="11"/>
  <c r="AV14" i="11"/>
  <c r="AW14" i="11"/>
  <c r="B14" i="11"/>
  <c r="C6" i="11"/>
  <c r="D6" i="11"/>
  <c r="E6" i="11"/>
  <c r="F6" i="11"/>
  <c r="G6" i="11"/>
  <c r="H6" i="11"/>
  <c r="I6" i="11"/>
  <c r="J6" i="11"/>
  <c r="K6" i="11"/>
  <c r="L6" i="11"/>
  <c r="M6" i="11"/>
  <c r="N6" i="11"/>
  <c r="O6" i="11"/>
  <c r="P6" i="11"/>
  <c r="Q6" i="11"/>
  <c r="R6" i="11"/>
  <c r="S6" i="11"/>
  <c r="T6" i="11"/>
  <c r="U6" i="11"/>
  <c r="V6" i="11"/>
  <c r="W6" i="11"/>
  <c r="X6" i="11"/>
  <c r="Y6" i="11"/>
  <c r="Z6" i="11"/>
  <c r="AA6" i="11"/>
  <c r="AB6" i="11"/>
  <c r="AC6" i="11"/>
  <c r="AD6" i="11"/>
  <c r="AE6" i="11"/>
  <c r="AF6" i="11"/>
  <c r="AG6" i="11"/>
  <c r="AH6" i="11"/>
  <c r="AI6" i="11"/>
  <c r="AJ6" i="11"/>
  <c r="AK6" i="11"/>
  <c r="AL6" i="11"/>
  <c r="AM6" i="11"/>
  <c r="AN6" i="11"/>
  <c r="AO6" i="11"/>
  <c r="AP6" i="11"/>
  <c r="AQ6" i="11"/>
  <c r="AR6" i="11"/>
  <c r="AS6" i="11"/>
  <c r="AT6" i="11"/>
  <c r="AU6" i="11"/>
  <c r="AV6" i="11"/>
  <c r="AW6" i="11"/>
  <c r="B6" i="11"/>
  <c r="F6" i="2"/>
  <c r="C14" i="2"/>
  <c r="D14" i="2"/>
  <c r="E14" i="2"/>
  <c r="F14" i="2"/>
  <c r="B14" i="2"/>
  <c r="C6" i="2"/>
  <c r="D6" i="2"/>
  <c r="E6" i="2"/>
  <c r="B6" i="2"/>
</calcChain>
</file>

<file path=xl/sharedStrings.xml><?xml version="1.0" encoding="utf-8"?>
<sst xmlns="http://schemas.openxmlformats.org/spreadsheetml/2006/main" count="2512" uniqueCount="980">
  <si>
    <t>Barra Longa</t>
  </si>
  <si>
    <t>Ano</t>
  </si>
  <si>
    <t>Estimativa populacional*</t>
  </si>
  <si>
    <t>Mariana</t>
  </si>
  <si>
    <t>*Fonte: Estimativa populacional para o Tribunal de Contas da União - IBGE.</t>
  </si>
  <si>
    <t>** Fonte: DATASUS/ TABNET/ Sistema de Informações Hospitalares do SUS (SIH)</t>
  </si>
  <si>
    <t>Internações por CSAP**</t>
  </si>
  <si>
    <t>Competência</t>
  </si>
  <si>
    <t>2012/Jan</t>
  </si>
  <si>
    <t>2012/Fev</t>
  </si>
  <si>
    <t>2012/Mar</t>
  </si>
  <si>
    <t>2012/Abr</t>
  </si>
  <si>
    <t>2012/Mai</t>
  </si>
  <si>
    <t>2012/Jun</t>
  </si>
  <si>
    <t>2012/Jul</t>
  </si>
  <si>
    <t>2012/Ago</t>
  </si>
  <si>
    <t>2012/Set</t>
  </si>
  <si>
    <t>2012/Out</t>
  </si>
  <si>
    <t>2012/Nov</t>
  </si>
  <si>
    <t>2012/Dez</t>
  </si>
  <si>
    <t>2013/Jan</t>
  </si>
  <si>
    <t>2013/Fev</t>
  </si>
  <si>
    <t>2013/Mar</t>
  </si>
  <si>
    <t>2013/Abr</t>
  </si>
  <si>
    <t>2013/Mai</t>
  </si>
  <si>
    <t>2013/Jun</t>
  </si>
  <si>
    <t>2013/Jul</t>
  </si>
  <si>
    <t>2013/Ago</t>
  </si>
  <si>
    <t>2013/Set</t>
  </si>
  <si>
    <t>2013/Out</t>
  </si>
  <si>
    <t>2013/Nov</t>
  </si>
  <si>
    <t>2013/Dez</t>
  </si>
  <si>
    <t>2014/Jan</t>
  </si>
  <si>
    <t>2014/Fev</t>
  </si>
  <si>
    <t>2014/Mar</t>
  </si>
  <si>
    <t>2014/Abr</t>
  </si>
  <si>
    <t>2014/Mai</t>
  </si>
  <si>
    <t>2014/Jun</t>
  </si>
  <si>
    <t>2014/Jul</t>
  </si>
  <si>
    <t>2014/Ago</t>
  </si>
  <si>
    <t>2014/Set</t>
  </si>
  <si>
    <t>2014/Out</t>
  </si>
  <si>
    <t>2014/Nov</t>
  </si>
  <si>
    <t>2014/Dez</t>
  </si>
  <si>
    <t>2015/Jan</t>
  </si>
  <si>
    <t>2015/Fev</t>
  </si>
  <si>
    <t>2015/Mar</t>
  </si>
  <si>
    <t>2015/Abr</t>
  </si>
  <si>
    <t>2015/Mai</t>
  </si>
  <si>
    <t>2015/Jun</t>
  </si>
  <si>
    <t>2015/Jul</t>
  </si>
  <si>
    <t>2015/Ago</t>
  </si>
  <si>
    <t>2015/Set</t>
  </si>
  <si>
    <t>2015/Out</t>
  </si>
  <si>
    <t>2015/Nov</t>
  </si>
  <si>
    <t>2015/Dez</t>
  </si>
  <si>
    <t>2016/Jan</t>
  </si>
  <si>
    <t>2016/Fev</t>
  </si>
  <si>
    <t>2016/Mar</t>
  </si>
  <si>
    <t>2016/Abr</t>
  </si>
  <si>
    <t>2016/Mai</t>
  </si>
  <si>
    <t>2016/Jun</t>
  </si>
  <si>
    <t>2016/Jul</t>
  </si>
  <si>
    <t>2016/Ago</t>
  </si>
  <si>
    <t>2016/Set</t>
  </si>
  <si>
    <t>Estabelecimentos municipais de atenção básica*</t>
  </si>
  <si>
    <t>Estabelecimentos estaduais de atenção básica*</t>
  </si>
  <si>
    <t>Estabelecimentos municipais de atenção ambulatorial média complex.*</t>
  </si>
  <si>
    <t>Estabelecimentos estaduais de atenção ambulatorial média complex.*</t>
  </si>
  <si>
    <t>* Fonte: DATASUS/ TABNET/Cadastro Nacional dos Estabelecimentos de Saúde do Brasil (CNES)</t>
  </si>
  <si>
    <t>Estabelecimentos municipais de atenção ambulatorial alta complex.*</t>
  </si>
  <si>
    <t>Estabelecimentos estaduais de atenção ambulatorial alta complex.*</t>
  </si>
  <si>
    <t>Razão entre consultas realizadas na atenção básica e unidades de atenção básica</t>
  </si>
  <si>
    <t>Consultas realizadas na atenção básica**</t>
  </si>
  <si>
    <t>** Fonte: DATASUS/ TABNET/ Sistema de Informação da Atenção Básica (SIAB)</t>
  </si>
  <si>
    <r>
      <t xml:space="preserve">Consultas realizadas na atenção básica**
</t>
    </r>
    <r>
      <rPr>
        <sz val="9"/>
        <color theme="1"/>
        <rFont val="Calibri"/>
        <family val="2"/>
        <scheme val="minor"/>
      </rPr>
      <t>(Não há dado para dez/2014)</t>
    </r>
  </si>
  <si>
    <t>Procedimentos realizados na atenção básica**</t>
  </si>
  <si>
    <t>** Fonte: DATASUS/ TABNET/ Sistema de Informações Ambulatoriais do SUS (SIA/SUS)</t>
  </si>
  <si>
    <t>Razão entre procedimentos realizados na atenção básica e unidades de atenção básica</t>
  </si>
  <si>
    <t>Mês e ano atendimento</t>
  </si>
  <si>
    <t>Estabelecimentos de atenção ambulatorial de média complexidade (municipal e estadual)*</t>
  </si>
  <si>
    <t>Procedimentos realizados na atenção ambulatorial de média complexidade**</t>
  </si>
  <si>
    <t>Razão entre procedimentos realizados na atenção ambulatorial de média complexidade e unidades de atenção ambulatorial de média complexidade</t>
  </si>
  <si>
    <t>Estabelecimentos de atenção ambulatorial de alta complexidade (municipal e estadual)*</t>
  </si>
  <si>
    <t>Procedimentos realizados na atenção ambulatorial de alta complexidade**</t>
  </si>
  <si>
    <t>Razão entre procedimentos realizados na atenção ambulatorial de alta complexidade e unidades de atenção ambulatorial de alta complexidade</t>
  </si>
  <si>
    <t>Não aplicável. O município não tem estabelecimentos de atenção ambulatorial de alta complexidade.</t>
  </si>
  <si>
    <t>Proporção de população coberta por equipe de saúde da fam[ilia (atenção básica)</t>
  </si>
  <si>
    <t>* Fonte: MS/Departamento de Atenção Básica (DAB)</t>
  </si>
  <si>
    <t>Estimativa da população coberta por equipe de saúde da família*</t>
  </si>
  <si>
    <t>Estimativa da População coberta por ACS*</t>
  </si>
  <si>
    <t>Total</t>
  </si>
  <si>
    <t>Internações por CID primário *</t>
  </si>
  <si>
    <t>* Fonte: DATASUS/ TABNET/ Sistema de Informações Hospitalares do SUS (SIH)</t>
  </si>
  <si>
    <t>Taxa de internações por CSAP (Por 100.000 habitantes)</t>
  </si>
  <si>
    <t>Atendimento</t>
  </si>
  <si>
    <t>A00   Colera</t>
  </si>
  <si>
    <t>A01   Febres tifoide e paratifoide</t>
  </si>
  <si>
    <t>A02   Outr infecc p/Salmonella</t>
  </si>
  <si>
    <t>A03   Shiguelose</t>
  </si>
  <si>
    <t>A04   Outr infecc intestinais bacter</t>
  </si>
  <si>
    <t>A05   Outr intox alimentares bacter</t>
  </si>
  <si>
    <t>A06   Amebiase</t>
  </si>
  <si>
    <t>A07   Outr doenc intestinais p/protozoarios</t>
  </si>
  <si>
    <t>A08   Infecc intestinais virais outr e as NE</t>
  </si>
  <si>
    <t>A09   Diarreia e gastroenterite orig infecc presum</t>
  </si>
  <si>
    <t>A15   Tuberc respirat c/conf bacteriol e histolog</t>
  </si>
  <si>
    <t>A28   Outr doenc bacter zoonoticas NCOP</t>
  </si>
  <si>
    <t>A30   Hanseniase</t>
  </si>
  <si>
    <t>A31   Infecc dev outr micobacterias</t>
  </si>
  <si>
    <t>A36   Difteria</t>
  </si>
  <si>
    <t>A38   Escarlatina</t>
  </si>
  <si>
    <t>A39   Infecc meningogocica</t>
  </si>
  <si>
    <t>A40   Septicemia estreptococica</t>
  </si>
  <si>
    <t>A41   Outr septicemias</t>
  </si>
  <si>
    <t>A42   Actinomicose</t>
  </si>
  <si>
    <t>A44   Bartonelose</t>
  </si>
  <si>
    <t>A46   Erisipela</t>
  </si>
  <si>
    <t>A48   Outr doenc bacter NCOP</t>
  </si>
  <si>
    <t>A49   Infecc bacter de local NE</t>
  </si>
  <si>
    <t>A50   Sifilis congen</t>
  </si>
  <si>
    <t>A85   Outr encefalites virais NCOP</t>
  </si>
  <si>
    <t>A86   Encefalite viral NE</t>
  </si>
  <si>
    <t>A90   Dengue</t>
  </si>
  <si>
    <t>A92   Outr febres virais transm p/mosquitos</t>
  </si>
  <si>
    <t>A93   Outr febres p/virus transm p/artropodes NCOP</t>
  </si>
  <si>
    <t>B01   Varicela</t>
  </si>
  <si>
    <t>B02   Herpes zoster</t>
  </si>
  <si>
    <t>B09   Inf viral NE caract p/lesoes pele membr muco</t>
  </si>
  <si>
    <t>B17   Outr hepatites virais agudas</t>
  </si>
  <si>
    <t>B18   Hepatite viral cronica</t>
  </si>
  <si>
    <t>B19   Hepatite viral NE</t>
  </si>
  <si>
    <t>B20   Doenc p/HIV result doenc infecc e parasit</t>
  </si>
  <si>
    <t>B24   Doenc p/HIV NE</t>
  </si>
  <si>
    <t>B27   Mononucleose infecc</t>
  </si>
  <si>
    <t>B34   Doenc p/virus de localiz NE</t>
  </si>
  <si>
    <t>B37   Candidiase</t>
  </si>
  <si>
    <t>B40   Blastomicose</t>
  </si>
  <si>
    <t>B41   Paracoccidioidomicose</t>
  </si>
  <si>
    <t>B55   Leishmaniose</t>
  </si>
  <si>
    <t>B59   Pneumocistose</t>
  </si>
  <si>
    <t>B60   Outr doenc dev protozoarios NCOP</t>
  </si>
  <si>
    <t>B64   Doenc NE dev protozoarios</t>
  </si>
  <si>
    <t>B65   Esquistossomose</t>
  </si>
  <si>
    <t>B74   Filariose</t>
  </si>
  <si>
    <t>B77   Ascaridiase</t>
  </si>
  <si>
    <t>B78   Estrongiloidiase</t>
  </si>
  <si>
    <t>B83   Outr helmintiases</t>
  </si>
  <si>
    <t>B87   Miiase</t>
  </si>
  <si>
    <t>B90   Sequelas de tuberc</t>
  </si>
  <si>
    <t>B95   Estr/estafilococo causa doenc class outr cap</t>
  </si>
  <si>
    <t>B96   Outr agent bacter causa doenc class outr cap</t>
  </si>
  <si>
    <t>C00   Neopl malig do labio</t>
  </si>
  <si>
    <t>C02   Neopl malig outr partes e NE da lingua</t>
  </si>
  <si>
    <t>C04   Neopl malig do assoalho da boca</t>
  </si>
  <si>
    <t>C05   Neopl malig do palato</t>
  </si>
  <si>
    <t>C07   Neopl malig da gland parotida</t>
  </si>
  <si>
    <t>C08   Neopl malig outr gland saliv maiores e NE</t>
  </si>
  <si>
    <t>C10   Neopl malig da orofaringe</t>
  </si>
  <si>
    <t>C12   Neopl malig do seio piriforme</t>
  </si>
  <si>
    <t>C13   Neopl malig da hipofaringe</t>
  </si>
  <si>
    <t>C15   Neopl malig do esofago</t>
  </si>
  <si>
    <t>C16   Neopl malig do estomago</t>
  </si>
  <si>
    <t>C17   Neopl malig do intestino delgado</t>
  </si>
  <si>
    <t>C18   Neopl malig do colon</t>
  </si>
  <si>
    <t>C19   Neopl malig da juncao retossigmoide</t>
  </si>
  <si>
    <t>C20   Neopl malig do reto</t>
  </si>
  <si>
    <t>C22   Neopl malig figado vias biliares intra-hepat</t>
  </si>
  <si>
    <t>C23   Neopl malig da vesicula biliar</t>
  </si>
  <si>
    <t>C24   Neopl malig outr partes e NE vias biliares</t>
  </si>
  <si>
    <t>C25   Neopl malig do pancreas</t>
  </si>
  <si>
    <t>C31   Neopl malig dos seios da face</t>
  </si>
  <si>
    <t>C32   Neopl malig da laringe</t>
  </si>
  <si>
    <t>C34   Neopl malig dos bronquios e dos pulmoes</t>
  </si>
  <si>
    <t>C38   Neopl malig do coracao mediastino e pleura</t>
  </si>
  <si>
    <t>C39   Neop mal out loc mal def ap resp org intrat</t>
  </si>
  <si>
    <t>C40   Neopl malig ossos/cartilag artic membros</t>
  </si>
  <si>
    <t>C41   Neopl malig ossos/cartil artic outr loc e NE</t>
  </si>
  <si>
    <t>C43   Melanoma malig da pele</t>
  </si>
  <si>
    <t>C44   Outr neopl malig da pele</t>
  </si>
  <si>
    <t>C48   Neopl malig tec moles retro- e peritonio</t>
  </si>
  <si>
    <t>C49   Neopl malig tec conjuntivo e outr tec moles</t>
  </si>
  <si>
    <t>C50   Neopl malig da mama</t>
  </si>
  <si>
    <t>C51   Neopl malig da vulva</t>
  </si>
  <si>
    <t>C53   Neopl malig do colo do utero</t>
  </si>
  <si>
    <t>C54   Neopl malig do corpo do utero</t>
  </si>
  <si>
    <t>C55   Neopl malig do utero porcao NE</t>
  </si>
  <si>
    <t>C56   Neopl malig do ovario</t>
  </si>
  <si>
    <t>C57   Neopl malig outr org genitais femin e NE</t>
  </si>
  <si>
    <t>C60   Neopl malig do penis</t>
  </si>
  <si>
    <t>C61   Neopl malig da prostata</t>
  </si>
  <si>
    <t>C62   Neopl malig dos testiculos</t>
  </si>
  <si>
    <t>C64   Neopl malig do rim exceto pelve renal</t>
  </si>
  <si>
    <t>C67   Neopl malig da bexiga</t>
  </si>
  <si>
    <t>C71   Neopl malig do encefalo</t>
  </si>
  <si>
    <t>C72   Neop mal med esp nerv cran out sist nerv cen</t>
  </si>
  <si>
    <t>C73   Neopl malig da gland tireoide</t>
  </si>
  <si>
    <t>C76   Neopl malig outr localiz e mal definidas</t>
  </si>
  <si>
    <t>C77   Neopl malig secund e NE gangl linfaticos</t>
  </si>
  <si>
    <t>C78   Neopl malig secund org respirat e digestivos</t>
  </si>
  <si>
    <t>C79   Neopl malig secund de outr localiz</t>
  </si>
  <si>
    <t>C80   Neopl malig s/especificacao de localiz</t>
  </si>
  <si>
    <t>C81   Doenc de Hodgkin</t>
  </si>
  <si>
    <t>C82   Linfoma nao-Hodgkin folicular</t>
  </si>
  <si>
    <t>C83   Linfoma nao-Hodgkin difuso</t>
  </si>
  <si>
    <t>C85   Linfoma nao-Hodgkin de outr tipos e tipo NE</t>
  </si>
  <si>
    <t>C90   Mieloma mult e neopl malig de plasmocitos</t>
  </si>
  <si>
    <t>C91   Leucemia linfoide</t>
  </si>
  <si>
    <t>C92   Leucemia mieloide</t>
  </si>
  <si>
    <t>C95   Leucemia de tipo celular NE</t>
  </si>
  <si>
    <t>C96   Outr neopl mal e NE tec linf hematop e corr</t>
  </si>
  <si>
    <t>D02   Carcinoma in situ ouvido medio e ap respirat</t>
  </si>
  <si>
    <t>D05   Carcinoma in situ da mama</t>
  </si>
  <si>
    <t>D06   Carcinoma in situ do colo do utero</t>
  </si>
  <si>
    <t>D07   Carcinoma in situ outr orgaos genitais e NE</t>
  </si>
  <si>
    <t>D11   Neopl benig de gland salivares maiores</t>
  </si>
  <si>
    <t>D12   Neopl benig do colon reto canal anal e anus</t>
  </si>
  <si>
    <t>D13   Neopl benig outr part e mal def ap digestivo</t>
  </si>
  <si>
    <t>D14   Neopl benig ouvido medio e aparelho respirat</t>
  </si>
  <si>
    <t>D16   Neopl benig de osso e cartilagem articular</t>
  </si>
  <si>
    <t>D21   Outr neopl benig tec conj e outr tec moles</t>
  </si>
  <si>
    <t>D24   Neopl benig da mama</t>
  </si>
  <si>
    <t>D25   Leiomioma do utero</t>
  </si>
  <si>
    <t>D26   Outr neopl benig do utero</t>
  </si>
  <si>
    <t>D27   Neopl benig do ovario</t>
  </si>
  <si>
    <t>D28   Neopl benig outr org genitais femin e NE</t>
  </si>
  <si>
    <t>D29   Neopl benig dos orgaos genitais masc</t>
  </si>
  <si>
    <t>D30   Neopl benig dos orgaos urinarios</t>
  </si>
  <si>
    <t>D33   Neopl benig encef e out part sist nerv centr</t>
  </si>
  <si>
    <t>D34   Neopl benig da gland tireoide</t>
  </si>
  <si>
    <t>D35   Neopl benig de outr gland endocrinas e NE</t>
  </si>
  <si>
    <t>D36   Neopl benig de outr localiz e de localiz NE</t>
  </si>
  <si>
    <t>D38   Neopl comp inc/desc ouv med org resp intrat</t>
  </si>
  <si>
    <t>D39   Neopl comp incerto/desconh org genitais fem</t>
  </si>
  <si>
    <t>D40   Neopl comp incerto/desconh org genitais masc</t>
  </si>
  <si>
    <t>D41   Neopl comp incerto/desconh orgaos urinarios</t>
  </si>
  <si>
    <t>D43   Neopl comp inc/desc encefalo sist nerv centr</t>
  </si>
  <si>
    <t>D44   Neopl comp incerto/desconh gland endocrinas</t>
  </si>
  <si>
    <t>D46   Sindr mielodisplasicas</t>
  </si>
  <si>
    <t>D48   Neopl comp inc/desconh outr localiz e NE</t>
  </si>
  <si>
    <t>D50   Anemia p/defic de ferro</t>
  </si>
  <si>
    <t>D51   Anemia p/defic de vitamina B12</t>
  </si>
  <si>
    <t>D52   Anemia p/defic de folato</t>
  </si>
  <si>
    <t>D53   Outr anemias nutricionais</t>
  </si>
  <si>
    <t>D55   Anemia dev transt enzimaticos</t>
  </si>
  <si>
    <t>D57   Transt falciformes</t>
  </si>
  <si>
    <t>D58   Outr anemias hemoliticas hereditarias</t>
  </si>
  <si>
    <t>D59   Anemia hemolitica adquir</t>
  </si>
  <si>
    <t>D61   Outr anemias aplasticas</t>
  </si>
  <si>
    <t>D63   Anemia em doenc cronicas COP</t>
  </si>
  <si>
    <t>D64   Outr anemias</t>
  </si>
  <si>
    <t>D68   Outr defeitos da coagulacao</t>
  </si>
  <si>
    <t>D69   Purpura e outr afeccoes hemorragicas</t>
  </si>
  <si>
    <t>D72   Outr transt dos globulos brancos</t>
  </si>
  <si>
    <t>D73   Doenc do baco</t>
  </si>
  <si>
    <t>D75   Outr doenc sangue e orgaos hematopoeticos</t>
  </si>
  <si>
    <t>D77   Outr transt sangue e org hematop doenc COP</t>
  </si>
  <si>
    <t>E01   Transt tireoid e afecc assoc rel defic iodo</t>
  </si>
  <si>
    <t>E10   Diabetes mellitus insulino-dependente</t>
  </si>
  <si>
    <t>E11   Diabetes mellitus nao-insulino-dependemte</t>
  </si>
  <si>
    <t>E12   Diabetes mellitus relac c/a desnutr</t>
  </si>
  <si>
    <t>E13   Outr tipos espec de diabetes mellitus</t>
  </si>
  <si>
    <t>E14   Diabetes mellitus NE</t>
  </si>
  <si>
    <t>E23   Hipofuncao e outr transt da hipofise</t>
  </si>
  <si>
    <t>E29   Disfuncao testicular</t>
  </si>
  <si>
    <t>E43   Desnutric proteico-calorica grave NE</t>
  </si>
  <si>
    <t>E44   Desnutric proteico-calorica grau moder leve</t>
  </si>
  <si>
    <t>E46   Desnutric proteico-calorica NE</t>
  </si>
  <si>
    <t>E65   Adiposidade localizada</t>
  </si>
  <si>
    <t>E66   Obesidade</t>
  </si>
  <si>
    <t>E70   Disturbios metabolism aminoacidos aromaticos</t>
  </si>
  <si>
    <t>E71   Dist metab aminoacidos cad ramif e acid grax</t>
  </si>
  <si>
    <t>E73   Intolerancia a lactose</t>
  </si>
  <si>
    <t>E74   Outr disturbios do metabolismo carboidratos</t>
  </si>
  <si>
    <t>E76   Disturbios metabolismo do glicosaminoglicano</t>
  </si>
  <si>
    <t>E77   Disturbios do metabolismo de glicoproteinas</t>
  </si>
  <si>
    <t>E80   Disturbios metab porfirina e bilirrubina</t>
  </si>
  <si>
    <t>E83   Disturbios do metabolismo de minerais</t>
  </si>
  <si>
    <t>E84   Fibrose cistica</t>
  </si>
  <si>
    <t>E85   Amiloidose</t>
  </si>
  <si>
    <t>E86   Deplecao de volume</t>
  </si>
  <si>
    <t>E87   Outr transt equil hidroeletr e acido-basic</t>
  </si>
  <si>
    <t>E88   Outr disturbios metabolicos</t>
  </si>
  <si>
    <t>E89   Transt endocrinos e metab pos-proced NCOP</t>
  </si>
  <si>
    <t>E90   Transt nutricionais e metab em doenc COP</t>
  </si>
  <si>
    <t>F02   Demencia em outr doenc COP</t>
  </si>
  <si>
    <t>F03   Demencia NE</t>
  </si>
  <si>
    <t>F06   Outr transt ment lesao disf cereb doenc fis</t>
  </si>
  <si>
    <t>F10   Transt mentais comport dev uso alcool</t>
  </si>
  <si>
    <t>F14   Transt mentais e comport dev uso da cocaina</t>
  </si>
  <si>
    <t>F16   Transt mentais comport dev uso alucinogenos</t>
  </si>
  <si>
    <t>F19   Transt ment comp mult drog out subst psicoat</t>
  </si>
  <si>
    <t>F20   Esquizofrenia</t>
  </si>
  <si>
    <t>F23   Transt psicoticos agudos e transitorios</t>
  </si>
  <si>
    <t>F25   Transt esquizoafetivos</t>
  </si>
  <si>
    <t>F28   Outr transt psicoticos nao-organicos</t>
  </si>
  <si>
    <t>F29   Psicose nao-organica NE</t>
  </si>
  <si>
    <t>F30   Episodio maniaco</t>
  </si>
  <si>
    <t>F31   Transt afetivo bipolar</t>
  </si>
  <si>
    <t>F32   Episodios depressivos</t>
  </si>
  <si>
    <t>F33   Transt depressivo recorrente</t>
  </si>
  <si>
    <t>F38   Outr transt do humor</t>
  </si>
  <si>
    <t>F41   Outr transt ansiosos</t>
  </si>
  <si>
    <t>F53   Transt mentais comport assoc puerperio NCOP</t>
  </si>
  <si>
    <t>F60   Transt especificos da personalidade</t>
  </si>
  <si>
    <t>F70   Retardo mental leve</t>
  </si>
  <si>
    <t>F71   Retardo mental moderado</t>
  </si>
  <si>
    <t>F84   Transt globais do desenvolv</t>
  </si>
  <si>
    <t>F91   Disturbios de conduta</t>
  </si>
  <si>
    <t>F92   Transt mistos de conduta e das emocoes</t>
  </si>
  <si>
    <t>G04   Encefalite mielite e encefalomielite</t>
  </si>
  <si>
    <t>G05   Encefalite mielite encefalomielite doenc COP</t>
  </si>
  <si>
    <t>G06   Abscesso granuloma intracran intra-raquid</t>
  </si>
  <si>
    <t>G09   Sequelas doenc inflam sist nerv centr</t>
  </si>
  <si>
    <t>G12   Atrofia muscular espinal e sindr correlatas</t>
  </si>
  <si>
    <t>G20   Doenc de Parkinson</t>
  </si>
  <si>
    <t>G24   Distonia</t>
  </si>
  <si>
    <t>G30   Doenc de Alzheimer</t>
  </si>
  <si>
    <t>G31   Outr doenc degenerativas sist nervoso NCOP</t>
  </si>
  <si>
    <t>G32   Outr transt degenerativ sist nerv doenc COP</t>
  </si>
  <si>
    <t>G35   Esclerose mult</t>
  </si>
  <si>
    <t>G36   Outr desmielinizacoes disseminadas agudas</t>
  </si>
  <si>
    <t>G37   Outr doenc desmielinizantes sist nerv centr</t>
  </si>
  <si>
    <t>G40   Epilepsia</t>
  </si>
  <si>
    <t>G41   Estado de mal epileptico</t>
  </si>
  <si>
    <t>G43   Enxaqueca</t>
  </si>
  <si>
    <t>G44   Outr sindr de algias cefalicas</t>
  </si>
  <si>
    <t>G45   Acid vasc cerebr isquemicos trans sindr corr</t>
  </si>
  <si>
    <t>G47   Disturbios do sono</t>
  </si>
  <si>
    <t>G50   Transt do nervo trigemeo</t>
  </si>
  <si>
    <t>G56   Mononeuropatias dos membros super</t>
  </si>
  <si>
    <t>G58   Outr mononeuropatias</t>
  </si>
  <si>
    <t>G60   Neuropatia hereditaria e idiopatica</t>
  </si>
  <si>
    <t>G61   Polineuropatia inflam</t>
  </si>
  <si>
    <t>G62   Outr polineuropatias</t>
  </si>
  <si>
    <t>G63   Polineuropatia em doenc COP</t>
  </si>
  <si>
    <t>G64   Outr transt do sist nervoso periferico</t>
  </si>
  <si>
    <t>G70   Miastenia gravis outr transt neuromusculares</t>
  </si>
  <si>
    <t>G80   Paralisia cerebral infantil</t>
  </si>
  <si>
    <t>G82   Paraplegia e tetraplegia</t>
  </si>
  <si>
    <t>G90   Transt do sist nervoso autonomo</t>
  </si>
  <si>
    <t>G91   Hidrocefalia</t>
  </si>
  <si>
    <t>G93   Outr transt do encefalo</t>
  </si>
  <si>
    <t>G95   Outr doenc da medula espinal</t>
  </si>
  <si>
    <t>G96   Outr transt do sist nervoso central</t>
  </si>
  <si>
    <t>G99   Outr transt do sist nervoso em doenc COP</t>
  </si>
  <si>
    <t>H01   Outr inflam da palpebra</t>
  </si>
  <si>
    <t>H02   Outr transt da palpebra</t>
  </si>
  <si>
    <t>H04   Transt do aparelho lacrimal</t>
  </si>
  <si>
    <t>H05   Transt da orbita</t>
  </si>
  <si>
    <t>H15   Transt da esclerotica</t>
  </si>
  <si>
    <t>H16   Ceratite</t>
  </si>
  <si>
    <t>H17   Cicatrizes e opacidades da cornea</t>
  </si>
  <si>
    <t>H18   Outr transt da cornea</t>
  </si>
  <si>
    <t>H25   Catarata senil</t>
  </si>
  <si>
    <t>H26   Outr cataratas</t>
  </si>
  <si>
    <t>H27   Outr transt do cristalino</t>
  </si>
  <si>
    <t>H33   Descolamentos e defeitos da retina</t>
  </si>
  <si>
    <t>H35   Outr transt da retina</t>
  </si>
  <si>
    <t>H40   Glaucoma</t>
  </si>
  <si>
    <t>H43   Transt do humor vitreo</t>
  </si>
  <si>
    <t>H44   Transt do globo ocular</t>
  </si>
  <si>
    <t>H45   Transt humor vitreo e globo ocular doenc COP</t>
  </si>
  <si>
    <t>H46   Neurite optica</t>
  </si>
  <si>
    <t>H48   Transt nervo optico e vias opticas doenc COP</t>
  </si>
  <si>
    <t>H50   Outr estrabismos</t>
  </si>
  <si>
    <t>H53   Disturbios visuais</t>
  </si>
  <si>
    <t>H54   Cegueira e visao subnormal</t>
  </si>
  <si>
    <t>H66   Otite media supurativa e as NE</t>
  </si>
  <si>
    <t>H67   Otite media em doenc COP</t>
  </si>
  <si>
    <t>H70   Mastoidite e afeccoes correlatas</t>
  </si>
  <si>
    <t>H72   Perfuracao da membrana do timpano</t>
  </si>
  <si>
    <t>H73   Outr transt da membrana do timpano</t>
  </si>
  <si>
    <t>H74   Outr transt do ouvido medio e da mastoide</t>
  </si>
  <si>
    <t>H75   Outr transt ouvido medio mastoide doenc COP</t>
  </si>
  <si>
    <t>H80   Otosclerose</t>
  </si>
  <si>
    <t>H91   Outr perdas de audicao</t>
  </si>
  <si>
    <t>H93   Outr transt do ouvido NCOP</t>
  </si>
  <si>
    <t>I00   Febre reumatica s/mencao de compr do coracao</t>
  </si>
  <si>
    <t>I01   Febre reumatica c/compr do coracao</t>
  </si>
  <si>
    <t>I05   Doenc reumaticas da valva mitral</t>
  </si>
  <si>
    <t>I06   Doenc reumaticas da valva aortica</t>
  </si>
  <si>
    <t>I08   Doenc de mult valvas</t>
  </si>
  <si>
    <t>I10   Hipertensao essencial</t>
  </si>
  <si>
    <t>I11   Doenc cardiaca hipertensiva</t>
  </si>
  <si>
    <t>I12   Doenc renal hipertensiva</t>
  </si>
  <si>
    <t>I13   Doenc cardiaca e renal hipertensiva</t>
  </si>
  <si>
    <t>I15   Hipertensao secund</t>
  </si>
  <si>
    <t>I20   Angina pectoris</t>
  </si>
  <si>
    <t>I21   Infarto agudo do miocardio</t>
  </si>
  <si>
    <t>I22   Infarto do miocardio recorrente</t>
  </si>
  <si>
    <t>I23   Alg complic atuais subs infarto agud miocard</t>
  </si>
  <si>
    <t>I24   Outr doenc isquemicas agudas do coracao</t>
  </si>
  <si>
    <t>I25   Doenc isquemica cronica do coracao</t>
  </si>
  <si>
    <t>I26   Embolia pulmonar</t>
  </si>
  <si>
    <t>I27   Outr form de doenc cardiaca pulmonar</t>
  </si>
  <si>
    <t>I30   Pericardite aguda</t>
  </si>
  <si>
    <t>I31   Outr doenc do pericardio</t>
  </si>
  <si>
    <t>I33   Endocardite aguda e subaguda</t>
  </si>
  <si>
    <t>I34   Transt nao-reumaticos da valva mitral</t>
  </si>
  <si>
    <t>I35   Transt nao-reumaticos da valva aortica</t>
  </si>
  <si>
    <t>I39   Endocardite transt valvulares card doenc COP</t>
  </si>
  <si>
    <t>I42   Cardiomiopatias</t>
  </si>
  <si>
    <t>I44   Bloqueio atrioventricular e do ramo esquerdo</t>
  </si>
  <si>
    <t>I45   Outr transt de conducao</t>
  </si>
  <si>
    <t>I46   Parada cardiaca</t>
  </si>
  <si>
    <t>I47   Taquicardia paroxistica</t>
  </si>
  <si>
    <t>I48   Flutter e fibrilacao atrial</t>
  </si>
  <si>
    <t>I49   Outr arritmias cardiacas</t>
  </si>
  <si>
    <t>I50   Insuf cardiaca</t>
  </si>
  <si>
    <t>I51   Complic cardiopatias doenc cardiacas mal def</t>
  </si>
  <si>
    <t>I60   Hemorragia subaracnoide</t>
  </si>
  <si>
    <t>I61   Hemorragia intracerebral</t>
  </si>
  <si>
    <t>I62   Outr hemorragias intracranianas nao-traum</t>
  </si>
  <si>
    <t>I63   Infarto cerebral</t>
  </si>
  <si>
    <t>I64   Acid vasc cerebr NE como hemorrag isquemico</t>
  </si>
  <si>
    <t>I65   Oclus/esten art pre-cereb q n res inf cereb</t>
  </si>
  <si>
    <t>I66   Oclusao/estenose art cereb q n res inf cereb</t>
  </si>
  <si>
    <t>I67   Outr doenc cerebrovasculares</t>
  </si>
  <si>
    <t>I69   Sequelas de doenc cerebrovasculares</t>
  </si>
  <si>
    <t>I70   Aterosclerose</t>
  </si>
  <si>
    <t>I71   Aneurisma e disseccao da aorta</t>
  </si>
  <si>
    <t>I72   Outr aneurismas</t>
  </si>
  <si>
    <t>I73   Outr doenc vasculares perifericas</t>
  </si>
  <si>
    <t>I74   Embolia e trombose arteriais</t>
  </si>
  <si>
    <t>I77   Outr afeccoes das arterias e arteriolas</t>
  </si>
  <si>
    <t>I79   Transt arter arteriolas capilares doenc COP</t>
  </si>
  <si>
    <t>I80   Flebite e tromboflebite</t>
  </si>
  <si>
    <t>I82   Outr embolia e trombose venosas</t>
  </si>
  <si>
    <t>I83   Varizes dos membros infer</t>
  </si>
  <si>
    <t>I84   Hemorroidas</t>
  </si>
  <si>
    <t>I85   Varizes esofagianas</t>
  </si>
  <si>
    <t>I86   Varizes de outr localiz</t>
  </si>
  <si>
    <t>I87   Outr transt das veias</t>
  </si>
  <si>
    <t>I88   Linfadenite inespecifica</t>
  </si>
  <si>
    <t>I95   Hipotensao</t>
  </si>
  <si>
    <t>J00   Nasofaringite aguda</t>
  </si>
  <si>
    <t>J01   Sinusite aguda</t>
  </si>
  <si>
    <t>J03   Amigdalite aguda</t>
  </si>
  <si>
    <t>J04   Laringite e traqueite agudas</t>
  </si>
  <si>
    <t>J06   Infecc agudas vias aereas super loc mult NE</t>
  </si>
  <si>
    <t>J10   Influenza dev virus influenza identificado</t>
  </si>
  <si>
    <t>J11   Influenza dev virus nao identificado</t>
  </si>
  <si>
    <t>J12   Pneumonia viral NCOP</t>
  </si>
  <si>
    <t>J15   Pneumonia bacter NCOP</t>
  </si>
  <si>
    <t>J16   Pneumonia dev out microorg infecc espec NCOP</t>
  </si>
  <si>
    <t>J17   Pneumonia em doenc COP</t>
  </si>
  <si>
    <t>J18   Pneumonia p/microorg NE</t>
  </si>
  <si>
    <t>J20   Bronquite aguda</t>
  </si>
  <si>
    <t>J21   Bronquiolite aguda</t>
  </si>
  <si>
    <t>J30   Rinite alergica e vasomotora</t>
  </si>
  <si>
    <t>J32   Sinusite cronica</t>
  </si>
  <si>
    <t>J34   Outr transt do nariz e dos seios paranasais</t>
  </si>
  <si>
    <t>J35   Doenc cronicas das amigdalas e das adenoides</t>
  </si>
  <si>
    <t>J36   Abscesso periamigdaliano</t>
  </si>
  <si>
    <t>J38   Doenc das cordas vocais e da laringe NCOP</t>
  </si>
  <si>
    <t>J39   Outr doenc das vias aereas super</t>
  </si>
  <si>
    <t>J40   Bronquite NE como aguda ou cronica</t>
  </si>
  <si>
    <t>J41   Bronquite cronica simples e a mucopurulenta</t>
  </si>
  <si>
    <t>J42   Bronquite cronica NE</t>
  </si>
  <si>
    <t>J43   Enfisema</t>
  </si>
  <si>
    <t>J44   Outr doenc pulmonares obstrutivas cronicas</t>
  </si>
  <si>
    <t>J45   Asma</t>
  </si>
  <si>
    <t>J47   Bronquectasia</t>
  </si>
  <si>
    <t>J80   Sindr do desconforto respirat do adulto</t>
  </si>
  <si>
    <t>J81   Edema pulmonar NE de outr form</t>
  </si>
  <si>
    <t>J84   Outr doenc pulmonares intersticiais</t>
  </si>
  <si>
    <t>J85   Abscesso do pulmao e do mediastino</t>
  </si>
  <si>
    <t>J90   Derrame pleural NCOP</t>
  </si>
  <si>
    <t>J91   Derrame pleural em afeccoes COP</t>
  </si>
  <si>
    <t>J93   Pneumotorax</t>
  </si>
  <si>
    <t>J95   Afeccoes respirat pos-proced NCOP</t>
  </si>
  <si>
    <t>J96   Insuf respirat NCOP</t>
  </si>
  <si>
    <t>J98   Outr transt respirat</t>
  </si>
  <si>
    <t>K04   Doenc da polpa e dos tec periapicais</t>
  </si>
  <si>
    <t>K07   Anomalias dentofaciais</t>
  </si>
  <si>
    <t>K09   Cistos da regiao bucal NCOP</t>
  </si>
  <si>
    <t>K10   Outr doenc dos maxilares</t>
  </si>
  <si>
    <t>K11   Doenc das gland salivares</t>
  </si>
  <si>
    <t>K13   Outr doenc do labio e da mucosa oral</t>
  </si>
  <si>
    <t>K20   Esofagite</t>
  </si>
  <si>
    <t>K21   Doenc de refluxo gastroesofagico</t>
  </si>
  <si>
    <t>K22   Outr doenc do esofago</t>
  </si>
  <si>
    <t>K23   Transt do esofago em doenc COP</t>
  </si>
  <si>
    <t>K25   Ulcera gastrica</t>
  </si>
  <si>
    <t>K27   Ulcera peptica de localiz NE</t>
  </si>
  <si>
    <t>K29   Gastrite e duodenite</t>
  </si>
  <si>
    <t>K30   Dispepsia</t>
  </si>
  <si>
    <t>K31   Outr doenc do estomago e do duodeno</t>
  </si>
  <si>
    <t>K35   Apendicite aguda</t>
  </si>
  <si>
    <t>K36   Outr form de apendicite</t>
  </si>
  <si>
    <t>K38   Outr doenc do apendice</t>
  </si>
  <si>
    <t>K40   Hernia inguinal</t>
  </si>
  <si>
    <t>K41   Hernia femoral</t>
  </si>
  <si>
    <t>K42   Hernia umbilical</t>
  </si>
  <si>
    <t>K43   Hernia ventral</t>
  </si>
  <si>
    <t>K44   Hernia diafragmatica</t>
  </si>
  <si>
    <t>K45   Outr hernias abdominais</t>
  </si>
  <si>
    <t>K46   Hernia abdominal NE</t>
  </si>
  <si>
    <t>K50   Doenc de Crohn</t>
  </si>
  <si>
    <t>K51   Colite ulcerativa</t>
  </si>
  <si>
    <t>K52   Outr gastroenterites e colites nao-infecc</t>
  </si>
  <si>
    <t>K55   Transt vasculares do intestino</t>
  </si>
  <si>
    <t>K56   Ileo paralitico e obstr intestinal s/hernia</t>
  </si>
  <si>
    <t>K57   Doenc diverticular do intestino</t>
  </si>
  <si>
    <t>K59   Outr transt funcionais do intestino</t>
  </si>
  <si>
    <t>K60   Fissura e fistula das regioes anal e retal</t>
  </si>
  <si>
    <t>K61   Abscesso das regioes anal e retal</t>
  </si>
  <si>
    <t>K62   Outr doenc do reto e do anus</t>
  </si>
  <si>
    <t>K63   Outr doenc do intestino</t>
  </si>
  <si>
    <t>K65   Peritonite</t>
  </si>
  <si>
    <t>K70   Doenc alcoolica do figado</t>
  </si>
  <si>
    <t>K71   Doenc hepatica toxica</t>
  </si>
  <si>
    <t>K72   Insuf hepatica NCOP</t>
  </si>
  <si>
    <t>K74   Fibrose e cirrose hepaticas</t>
  </si>
  <si>
    <t>K75   Outr doenc inflam do figado</t>
  </si>
  <si>
    <t>K76   Outr doenc do figado</t>
  </si>
  <si>
    <t>K80   Colelitiase</t>
  </si>
  <si>
    <t>K81   Colecistite</t>
  </si>
  <si>
    <t>K82   Outr doenc da vesicula biliar</t>
  </si>
  <si>
    <t>K83   Outr doenc das vias biliares</t>
  </si>
  <si>
    <t>K85   Pancreatite aguda</t>
  </si>
  <si>
    <t>K86   Outr doenc do pancreas</t>
  </si>
  <si>
    <t>K87   Transt ves biliar via biliar pancr doenc COP</t>
  </si>
  <si>
    <t>K90   Ma-absorcao intestinal</t>
  </si>
  <si>
    <t>K91   Transt do aparelho digestivo pos-proced NCOP</t>
  </si>
  <si>
    <t>K92   Outr doenc do aparelho digestivo</t>
  </si>
  <si>
    <t>K93   Transt de outr orgaos digestivos doenc COP</t>
  </si>
  <si>
    <t>L01   Impetigo</t>
  </si>
  <si>
    <t>L02   Abscesso cutaneo furunculo e antraz</t>
  </si>
  <si>
    <t>L03   Celulite</t>
  </si>
  <si>
    <t>L05   Cisto pilonidal</t>
  </si>
  <si>
    <t>L08   Outr infecc localiz pele e tec subcutaneo</t>
  </si>
  <si>
    <t>L10   Penfigo</t>
  </si>
  <si>
    <t>L20   Dermatite atopica</t>
  </si>
  <si>
    <t>L23   Dermatites alergicas de contato</t>
  </si>
  <si>
    <t>L24   Dermatites de contato p/irritantes</t>
  </si>
  <si>
    <t>L25   Dermatite de contato NE</t>
  </si>
  <si>
    <t>L27   Dermatite dev subst de uso interno</t>
  </si>
  <si>
    <t>L29   Prurido</t>
  </si>
  <si>
    <t>L30   Outr dermatites</t>
  </si>
  <si>
    <t>L43   Liquen plano</t>
  </si>
  <si>
    <t>L50   Urticaria</t>
  </si>
  <si>
    <t>L55   Queim solar</t>
  </si>
  <si>
    <t>L59   Outr afecc pele tec subcutan relac radiacao</t>
  </si>
  <si>
    <t>L72   Cistos foliculares da pele e tec subcutaneo</t>
  </si>
  <si>
    <t>L89   Ulcera de decubito</t>
  </si>
  <si>
    <t>L90   Afeccoes atroficas da pele</t>
  </si>
  <si>
    <t>L91   Afeccoes hipertroficas da pele</t>
  </si>
  <si>
    <t>L93   Lupus eritematoso</t>
  </si>
  <si>
    <t>L94   Outr afeccoes localizadas do tec conjuntivo</t>
  </si>
  <si>
    <t>L97   Ulcera dos membros infer NCOP</t>
  </si>
  <si>
    <t>L98   Outr afeccoes da pele e tec subcutaneo NCOP</t>
  </si>
  <si>
    <t>L99   Outr afeccoes pele tec subcutaneo doenc COP</t>
  </si>
  <si>
    <t>M00   Artrite piogenica</t>
  </si>
  <si>
    <t>M05   Artrite reumatoide soro-positiva</t>
  </si>
  <si>
    <t>M06   Outr artrites reumatoides</t>
  </si>
  <si>
    <t>M07   Artropatias psoriasicas e enteropaticas</t>
  </si>
  <si>
    <t>M08   Artrite juvenil</t>
  </si>
  <si>
    <t>M09   Artrite juvenil em doenc COP</t>
  </si>
  <si>
    <t>M11   Outr artropatias p/deposicao de cristais</t>
  </si>
  <si>
    <t>M12   Outr artropatias espec</t>
  </si>
  <si>
    <t>M13   Outr artrites</t>
  </si>
  <si>
    <t>M15   Poliartrose</t>
  </si>
  <si>
    <t>M17   Gonartrose</t>
  </si>
  <si>
    <t>M19   Outr artroses</t>
  </si>
  <si>
    <t>M20   Deform adquir dedos maos e pes</t>
  </si>
  <si>
    <t>M21   Outr deform adquir dos membros</t>
  </si>
  <si>
    <t>M22   Transt da rotula</t>
  </si>
  <si>
    <t>M23   Transt internos dos joelhos</t>
  </si>
  <si>
    <t>M24   Outr transt articulares especificos</t>
  </si>
  <si>
    <t>M25   Outr transt articulares NCOP</t>
  </si>
  <si>
    <t>M32   Lupus eritematoso disseminado</t>
  </si>
  <si>
    <t>M34   Esclerose sistemica</t>
  </si>
  <si>
    <t>M41   Escoliose</t>
  </si>
  <si>
    <t>M45   Espondilite ancilosante</t>
  </si>
  <si>
    <t>M47   Espondilose</t>
  </si>
  <si>
    <t>M48   Outr espondilopatias</t>
  </si>
  <si>
    <t>M49   Espondilopatias em doenc COP</t>
  </si>
  <si>
    <t>M50   Transt dos discos cervicais</t>
  </si>
  <si>
    <t>M51   Outr transt de discos intervertebrais</t>
  </si>
  <si>
    <t>M54   Dorsalgia</t>
  </si>
  <si>
    <t>M62   Outr transt musculares</t>
  </si>
  <si>
    <t>M65   Sinovite e tenossinovite</t>
  </si>
  <si>
    <t>M66   Ruptura espontanea de sinovia e de tendao</t>
  </si>
  <si>
    <t>M67   Outr transt das sinovias e dos tendoes</t>
  </si>
  <si>
    <t>M71   Outr bursopatias</t>
  </si>
  <si>
    <t>M72   Transt fibroblasticos</t>
  </si>
  <si>
    <t>M73   Transt dos tec moles em doenc COP</t>
  </si>
  <si>
    <t>M75   Lesoes do ombro</t>
  </si>
  <si>
    <t>M79   Outr transt dos tec moles NCOP</t>
  </si>
  <si>
    <t>M84   Transt da continuidade do osso</t>
  </si>
  <si>
    <t>M85   Outr transt da densidade e estrutura osseas</t>
  </si>
  <si>
    <t>M86   Osteomielite</t>
  </si>
  <si>
    <t>M87   Osteonecrose</t>
  </si>
  <si>
    <t>M89   Outr transt osseos</t>
  </si>
  <si>
    <t>M90   Osteopatias em doenc COP</t>
  </si>
  <si>
    <t>M93   Outr osteocondropatias</t>
  </si>
  <si>
    <t>M94   Outr transt das cartilagens</t>
  </si>
  <si>
    <t>M95   Outr deform adquir sist osteomusc tec conj</t>
  </si>
  <si>
    <t>M96   Transt osteomusculares pos-proced NCOP</t>
  </si>
  <si>
    <t>N00   Sindr nefritica aguda</t>
  </si>
  <si>
    <t>N02   Hematuria recidivante e persistente</t>
  </si>
  <si>
    <t>N10   Nefrite tubulo-intersticial aguda</t>
  </si>
  <si>
    <t>N11   Nefrite tubulo-intersticial cronica</t>
  </si>
  <si>
    <t>N12   Nefrite tubulo-intersticial NE aguda cronica</t>
  </si>
  <si>
    <t>N13   Uropatia obstrutiva e p/refluxo</t>
  </si>
  <si>
    <t>N15   Outr doenc renais tubulo-intersticiais</t>
  </si>
  <si>
    <t>N17   Insuf renal aguda</t>
  </si>
  <si>
    <t>N18   Insuf renal cronica</t>
  </si>
  <si>
    <t>N19   Insuf renal NE</t>
  </si>
  <si>
    <t>N20   Calculose do rim e do ureter</t>
  </si>
  <si>
    <t>N21   Calculose do trato urinario infer</t>
  </si>
  <si>
    <t>N23   Colica nefretica NE</t>
  </si>
  <si>
    <t>N28   Outr transt do rim e do ureter NCOP</t>
  </si>
  <si>
    <t>N30   Cistite</t>
  </si>
  <si>
    <t>N31   Disfuncoes neuromusculares da bexiga NCOP</t>
  </si>
  <si>
    <t>N32   Outr transt da bexiga</t>
  </si>
  <si>
    <t>N33   Transt da bexiga em doenc COP</t>
  </si>
  <si>
    <t>N34   Uretrite e sindr uretral</t>
  </si>
  <si>
    <t>N35   Estenose da uretra</t>
  </si>
  <si>
    <t>N36   Outr transt da uretra</t>
  </si>
  <si>
    <t>N37   Transt da uretra em doenc COP</t>
  </si>
  <si>
    <t>N39   Outr transt do trato urinario</t>
  </si>
  <si>
    <t>N40   Hiperplasia da prostata</t>
  </si>
  <si>
    <t>N41   Doenc inflam da prostata</t>
  </si>
  <si>
    <t>N42   Outr afeccoes da prostata</t>
  </si>
  <si>
    <t>N43   Hidrocele e espermatocele</t>
  </si>
  <si>
    <t>N44   Torcao do testiculo</t>
  </si>
  <si>
    <t>N45   Orquite e epididimite</t>
  </si>
  <si>
    <t>N47   Hipertrofia do prepucio fimose e parafimose</t>
  </si>
  <si>
    <t>N48   Outr transt do penis</t>
  </si>
  <si>
    <t>N49   Transt inflam orgaos genitais masc NCOP</t>
  </si>
  <si>
    <t>N50   Outr transt dos orgaos genitais masc</t>
  </si>
  <si>
    <t>N51   Transt orgaos genitais masc doenc COP</t>
  </si>
  <si>
    <t>N60   Displasias mamarias benignas</t>
  </si>
  <si>
    <t>N61   Transt inflam da mama</t>
  </si>
  <si>
    <t>N62   Hipertrofia da mama</t>
  </si>
  <si>
    <t>N63   Nodulo mamario NE</t>
  </si>
  <si>
    <t>N64   Outr doenc da mama</t>
  </si>
  <si>
    <t>N70   Salpingite e ooforite</t>
  </si>
  <si>
    <t>N71   Doenc inflam do utero exceto o colo</t>
  </si>
  <si>
    <t>N72   Doenc inflam do colo do utero</t>
  </si>
  <si>
    <t>N73   Outr doenc inflam pelvicas femin</t>
  </si>
  <si>
    <t>N75   Doenc da gland de Bartholin</t>
  </si>
  <si>
    <t>N80   Endometriose</t>
  </si>
  <si>
    <t>N81   Prolapso genital femin</t>
  </si>
  <si>
    <t>N82   Fistulas do trato genital femin</t>
  </si>
  <si>
    <t>N83   Transt nao-infl ovario tromp Falop lig largo</t>
  </si>
  <si>
    <t>N84   Polipo do trato genital femin</t>
  </si>
  <si>
    <t>N85   Outr transt nao-inflam utero exc colo utero</t>
  </si>
  <si>
    <t>N87   Displasia do colo do utero</t>
  </si>
  <si>
    <t>N88   Outr transt nao-inflam do colo do utero</t>
  </si>
  <si>
    <t>N90   Outr transt nao-inflam da vulva e do perineo</t>
  </si>
  <si>
    <t>N92   Menstruacao excessiva frequente e irregular</t>
  </si>
  <si>
    <t>N93   Outr sangramentos anormais utero e vagina</t>
  </si>
  <si>
    <t>N95   Transt da menopausa e da perimenopausa</t>
  </si>
  <si>
    <t>N99   Transt trato geniturinario pos-proced NCOP</t>
  </si>
  <si>
    <t>O00   Gravidez ectopica</t>
  </si>
  <si>
    <t>O01   Mola hidatiforme</t>
  </si>
  <si>
    <t>O02   Outr produtos anormais da concepcao</t>
  </si>
  <si>
    <t>O03   Aborto espontaneo</t>
  </si>
  <si>
    <t>O04   Aborto p/razoes medicas e legais</t>
  </si>
  <si>
    <t>O05   Outr tipos de aborto</t>
  </si>
  <si>
    <t>O06   Aborto NE</t>
  </si>
  <si>
    <t>O08   Complic conseq aborto gravidez ectop molar</t>
  </si>
  <si>
    <t>O10   Hipertens pre-exist complic grav parto puerp</t>
  </si>
  <si>
    <t>O11   Dist hipertens pre-exist proteinuria superp</t>
  </si>
  <si>
    <t>O12   Edema e proteinuria gestac s/hipertensao</t>
  </si>
  <si>
    <t>O13   Hipertensao gestacional s/proteinuria signif</t>
  </si>
  <si>
    <t>O14   Hipertensao gestacional c/proteinuria signif</t>
  </si>
  <si>
    <t>O15   Eclampsia</t>
  </si>
  <si>
    <t>O16   Hipertensao materna NE</t>
  </si>
  <si>
    <t>O20   Hemorragia do inicio da gravidez</t>
  </si>
  <si>
    <t>O21   Vomitos excessivos na gravidez</t>
  </si>
  <si>
    <t>O22   Complic venosas na gravidez</t>
  </si>
  <si>
    <t>O23   Infecc do trato geniturinario na gravidez</t>
  </si>
  <si>
    <t>O24   Diabetes mellitus na gravidez</t>
  </si>
  <si>
    <t>O26   Assist materna outr complic lig predom grav</t>
  </si>
  <si>
    <t>O28   Achados anorm rastr antenatal mae</t>
  </si>
  <si>
    <t>O30   Gestacao mult</t>
  </si>
  <si>
    <t>O31   Complic especificas de gestacao mult</t>
  </si>
  <si>
    <t>O32   Assist prest mae apres anorm conh susp feto</t>
  </si>
  <si>
    <t>O33   Assist prest mae desprop conhecida suspeita</t>
  </si>
  <si>
    <t>O34   Assist prest mae anor conh susp org pelv mat</t>
  </si>
  <si>
    <t>O36   Assist prest mae outr probl fet conhec susp</t>
  </si>
  <si>
    <t>O41   Outr transt membranas e liquido amniotico</t>
  </si>
  <si>
    <t>O42   Ruptura prematura de membranas</t>
  </si>
  <si>
    <t>O44   Placenta previa</t>
  </si>
  <si>
    <t>O45   Descolamento prematuro da placenta</t>
  </si>
  <si>
    <t>O46   Hemorragia anteparto NCOP</t>
  </si>
  <si>
    <t>O47   Falso trabalho de parto</t>
  </si>
  <si>
    <t>O48   Gravidez prolongada</t>
  </si>
  <si>
    <t>O60   Parto pre-termo</t>
  </si>
  <si>
    <t>O61   Falha na inducao do trabalho de parto</t>
  </si>
  <si>
    <t>O62   Anormalidades da contracao uterina</t>
  </si>
  <si>
    <t>O64   Obstr trab parto dev ma-posic ma-apres feto</t>
  </si>
  <si>
    <t>O65   Obstr trab parto dev anorm pelvica da mae</t>
  </si>
  <si>
    <t>O68   Trab parto e parto complic sofrimento fetal</t>
  </si>
  <si>
    <t>O71   Outr traum obstetricos</t>
  </si>
  <si>
    <t>O73   Retencao placenta e membranas s/hemorragias</t>
  </si>
  <si>
    <t>O75   Outr complic do trab parto e do parto NCOP</t>
  </si>
  <si>
    <t>O80   Parto unico espontaneo</t>
  </si>
  <si>
    <t>O81   Parto unico p/forceps ou vacuo-extrator</t>
  </si>
  <si>
    <t>O82   Parto unico p/cesariana</t>
  </si>
  <si>
    <t>O85   Infecc puerperal</t>
  </si>
  <si>
    <t>O86   Outr infecc puerperais</t>
  </si>
  <si>
    <t>O90   Complic do puerperio NCOP</t>
  </si>
  <si>
    <t>O99   Outr doenc mat COP compl grav parto puerp</t>
  </si>
  <si>
    <t>P05   Crescimento fetal retard e desnutric fetal</t>
  </si>
  <si>
    <t>P07   Transt rel gest curt dur peso baix nasc NCOP</t>
  </si>
  <si>
    <t>P08   Transt relac gest prolong peso elevado nasc</t>
  </si>
  <si>
    <t>P21   Asfixia ao nascer</t>
  </si>
  <si>
    <t>P22   Desconforto respirat do recem-nascido</t>
  </si>
  <si>
    <t>P23   Pneumonia congen</t>
  </si>
  <si>
    <t>P24   Sindr de aspiracao neonatal</t>
  </si>
  <si>
    <t>P25   Enfisema interst afecc corr orig per perinat</t>
  </si>
  <si>
    <t>P28   Outr afeccoes respirat orig per perinatal</t>
  </si>
  <si>
    <t>P29   Transt cardiovasc orig periodo perinatal</t>
  </si>
  <si>
    <t>P35   Doenc virais congen</t>
  </si>
  <si>
    <t>P36   Septicemia bacter do recem-nascido</t>
  </si>
  <si>
    <t>P37   Outr doenc infecc e parasit congen</t>
  </si>
  <si>
    <t>P38   Onfalite recem-nasc c/ou s/hemorragia leve</t>
  </si>
  <si>
    <t>P39   Outr infecc especificas do periodo perinatal</t>
  </si>
  <si>
    <t>P50   Perda sanguinea fetal</t>
  </si>
  <si>
    <t>P53   Doenc hemorragica do feto e do recem-nascido</t>
  </si>
  <si>
    <t>P54   Outr hemorragias neonatais</t>
  </si>
  <si>
    <t>P55   Doenc hemolitica do feto e do recem-nascido</t>
  </si>
  <si>
    <t>P58   Ictericia neonatal dev outr hemolises excess</t>
  </si>
  <si>
    <t>P59   Ictericia neonatal dev outr causas e as NE</t>
  </si>
  <si>
    <t>P61   Outr transt hematologicos perinatais</t>
  </si>
  <si>
    <t>P70   Trans transit metab carboid esp fet rec-nasc</t>
  </si>
  <si>
    <t>P74   Outr dist eletrolit metab transit per neonat</t>
  </si>
  <si>
    <t>P75   Ileo meconial</t>
  </si>
  <si>
    <t>P90   Convulsoes do recem-nascido</t>
  </si>
  <si>
    <t>P91   Outr disturbios funcao cerebral rec-nasc</t>
  </si>
  <si>
    <t>P92   Problemas de alimentacao do recem-nascido</t>
  </si>
  <si>
    <t>P95   Morte fetal de causa NE</t>
  </si>
  <si>
    <t>P96   Outr afeccoes originadas periodo perinatal</t>
  </si>
  <si>
    <t>Q03   Hidrocefalia congen</t>
  </si>
  <si>
    <t>Q04   Outr malformacoes congen do cerebro</t>
  </si>
  <si>
    <t>Q05   Espinha bifida</t>
  </si>
  <si>
    <t>Q07   Outr malformacoes congen do sist nervoso</t>
  </si>
  <si>
    <t>Q10   Malform congen palpebras ap lacrimal orbita</t>
  </si>
  <si>
    <t>Q12   Malformacoes congen do cristalino</t>
  </si>
  <si>
    <t>Q15   Outr malformacoes congen do olho</t>
  </si>
  <si>
    <t>Q20   Malform congen camaras e comunicacoes card</t>
  </si>
  <si>
    <t>Q21   Malformacoes congen dos septos cardiacos</t>
  </si>
  <si>
    <t>Q22   Malform congen valvas pulmonar tricuspide</t>
  </si>
  <si>
    <t>Q24   Outr malformacoes congen do coracao</t>
  </si>
  <si>
    <t>Q25   Malformacoes congen das grandes arterias</t>
  </si>
  <si>
    <t>Q27   Outr malformacoes congen sist vasc perif</t>
  </si>
  <si>
    <t>Q28   Outr malform congen aparelho circulatorio</t>
  </si>
  <si>
    <t>Q31   Malformacoes congen da laringe</t>
  </si>
  <si>
    <t>Q33   Malformacoes congen do pulmao</t>
  </si>
  <si>
    <t>Q35   Fenda palatina</t>
  </si>
  <si>
    <t>Q37   Fenda labial c/fenda palatina</t>
  </si>
  <si>
    <t>Q38   Outr malform congen lingua boca e faringe</t>
  </si>
  <si>
    <t>Q39   Malformacoes congen do esofago</t>
  </si>
  <si>
    <t>Q40   Outr malform congen trato digestivo super</t>
  </si>
  <si>
    <t>Q42   Ausencia atresia e estenose congen do colon</t>
  </si>
  <si>
    <t>Q44   Malform congen vesic biliar via biliar figad</t>
  </si>
  <si>
    <t>Q45   Outr malformacoes congen aparelho digestivo</t>
  </si>
  <si>
    <t>Q50   Malform cong ovario tromp Falopio lig largos</t>
  </si>
  <si>
    <t>Q52   Outr malformacoes congen org genitais femin</t>
  </si>
  <si>
    <t>Q53   Testiculo nao-descido</t>
  </si>
  <si>
    <t>Q54   Hipospadias</t>
  </si>
  <si>
    <t>Q63   Outr malformacoes congen do rim</t>
  </si>
  <si>
    <t>Q65   Malformacoes congen do quadril</t>
  </si>
  <si>
    <t>Q66   Deform congen do pe</t>
  </si>
  <si>
    <t>Q68   Outr deform osteomusculares congen</t>
  </si>
  <si>
    <t>Q69   Polidactilia</t>
  </si>
  <si>
    <t>Q70   Sindactilia</t>
  </si>
  <si>
    <t>Q71   Defeitos p/reducao do membro super</t>
  </si>
  <si>
    <t>Q72   Defeitos p/reducao do membro infer</t>
  </si>
  <si>
    <t>Q73   Defeitos p/reducao de membro NE</t>
  </si>
  <si>
    <t>Q74   Outr malformacoes congen dos membros</t>
  </si>
  <si>
    <t>Q75   Outr malformacoes congen ossos cranio e face</t>
  </si>
  <si>
    <t>Q78   Outr osteocondrodisplasias</t>
  </si>
  <si>
    <t>Q82   Outr malformacoes congen da pele</t>
  </si>
  <si>
    <t>Q83   Malformacoes congen da mama</t>
  </si>
  <si>
    <t>Q87   Outr sindr c/malform cong q acomet mult sist</t>
  </si>
  <si>
    <t>Q89   Outr malformacoes congen NCOP</t>
  </si>
  <si>
    <t>Q99   Outr anomalias dos cromossomos NCOP</t>
  </si>
  <si>
    <t>R02   Gangrena NCOP</t>
  </si>
  <si>
    <t>R04   Hemorragia das vias respirat</t>
  </si>
  <si>
    <t>R07   Dor de garganta e no peito</t>
  </si>
  <si>
    <t>R10   Dor abdominal e pelvica</t>
  </si>
  <si>
    <t>R11   Nausea e vomitos</t>
  </si>
  <si>
    <t>R13   Disfagia</t>
  </si>
  <si>
    <t>R18   Ascite</t>
  </si>
  <si>
    <t>R19   Outr sint e sinais relat ap digest abdome</t>
  </si>
  <si>
    <t>R23   Outr alteracoes cutaneas</t>
  </si>
  <si>
    <t>R25   Movimentos involuntarios anormais</t>
  </si>
  <si>
    <t>R26   Anormalidades da marcha e da mobilidade</t>
  </si>
  <si>
    <t>R32   Incontinencia urinaria NE</t>
  </si>
  <si>
    <t>R33   Retencao urinaria</t>
  </si>
  <si>
    <t>R34   Anuria e oliguria</t>
  </si>
  <si>
    <t>R39   Outr sint e sinais relativos ap urinario</t>
  </si>
  <si>
    <t>R45   Sint e sinais relativos ao estado emocional</t>
  </si>
  <si>
    <t>R50   Febre orig desconhecida</t>
  </si>
  <si>
    <t>R51   Cefaleia</t>
  </si>
  <si>
    <t>R52   Dor NCOP</t>
  </si>
  <si>
    <t>R53   Mal estar fadiga</t>
  </si>
  <si>
    <t>R56   Convulsoes NCOP</t>
  </si>
  <si>
    <t>R57   Choque NCOP</t>
  </si>
  <si>
    <t>R58   Hemorragia NCOP</t>
  </si>
  <si>
    <t>R59   Aumento de volume dos ganglios linfaticos</t>
  </si>
  <si>
    <t>R61   Hiperidrose</t>
  </si>
  <si>
    <t>R68   Outr sint e sinais gerais</t>
  </si>
  <si>
    <t>R69   Causas desconhecidas e NE de morbidade</t>
  </si>
  <si>
    <t>R90   Result anorm exam diagn imag sist nerv centr</t>
  </si>
  <si>
    <t>S01   Ferim da cabeca</t>
  </si>
  <si>
    <t>S02   Frat do cranio e dos ossos da face</t>
  </si>
  <si>
    <t>S04   Traum dos nervos cranianos</t>
  </si>
  <si>
    <t>S05   Traum do olho e da orbita ocular</t>
  </si>
  <si>
    <t>S06   Traum intracraniano</t>
  </si>
  <si>
    <t>S07   Lesoes p/esmag da cabeca</t>
  </si>
  <si>
    <t>S08   Amput traum de parte da cabeca</t>
  </si>
  <si>
    <t>S09   Outr traum da cabeca e os NE</t>
  </si>
  <si>
    <t>S11   Ferim do pescoco</t>
  </si>
  <si>
    <t>S12   Frat do pescoco</t>
  </si>
  <si>
    <t>S14   Traum nervos medula espinhal nivel cervical</t>
  </si>
  <si>
    <t>S20   Traum superf do torax</t>
  </si>
  <si>
    <t>S21   Ferim do torax</t>
  </si>
  <si>
    <t>S22   Frat de costelas esterno e coluna toracica</t>
  </si>
  <si>
    <t>S27   Traum de outr orgaos intratoracicos e dos NE</t>
  </si>
  <si>
    <t>S29   Outr traum do torax e os NE</t>
  </si>
  <si>
    <t>S31   Ferim do abdome do dorso e da pelve</t>
  </si>
  <si>
    <t>S32   Frat da coluna lombar e da pelve</t>
  </si>
  <si>
    <t>S33   Luxac entors dist artic lig col lombar pelve</t>
  </si>
  <si>
    <t>S34   Traum nerv med lombar niv abdome dorso pelve</t>
  </si>
  <si>
    <t>S35   Traum vasos sang nivel abdome dorso pelve</t>
  </si>
  <si>
    <t>S36   Traum de orgaos intra-abdominais</t>
  </si>
  <si>
    <t>S37   Traum do aparelho urinario e orgaos pelvicos</t>
  </si>
  <si>
    <t>S38   Lesao p/esmag amput traum part abd dors pelv</t>
  </si>
  <si>
    <t>S42   Frat do ombro e do braco</t>
  </si>
  <si>
    <t>S43   Luxacao entorse distens artic lig cint escap</t>
  </si>
  <si>
    <t>S45   Traum dos vasos sanguineos nivel ombro braco</t>
  </si>
  <si>
    <t>S46   Traum de tendao e musculo nivel ombro braco</t>
  </si>
  <si>
    <t>S48   Amput traum do ombro e do braco</t>
  </si>
  <si>
    <t>S52   Frat do antebraco</t>
  </si>
  <si>
    <t>S53   Luxacao entorse distensao artic lig cotovelo</t>
  </si>
  <si>
    <t>S55   Traum de vasos sanguineos ao nivel antebraco</t>
  </si>
  <si>
    <t>S56   Traum do musculo e tendao ao nivel antebraco</t>
  </si>
  <si>
    <t>S57   Lesao p/esmag do antebraco</t>
  </si>
  <si>
    <t>S59   Outr traum do antebraco e os NE</t>
  </si>
  <si>
    <t>S61   Ferim do punho e da mao</t>
  </si>
  <si>
    <t>S62   Frat ao nivel do punho e da mao</t>
  </si>
  <si>
    <t>S63   Luxac entors distens artic lig niv punho mao</t>
  </si>
  <si>
    <t>S66   Traum de musculo e tendao nivel punho e mao</t>
  </si>
  <si>
    <t>S68   Amput traum ao nivel do punho e da mao</t>
  </si>
  <si>
    <t>S71   Ferim do quadril e da coxa</t>
  </si>
  <si>
    <t>S72   Frat do femur</t>
  </si>
  <si>
    <t>S73   Luxacao entorse distensao artic lig quadril</t>
  </si>
  <si>
    <t>S76   Traum musculo e tendao nivel quadril e coxa</t>
  </si>
  <si>
    <t>S78   Amput traum do quadril e da coxa</t>
  </si>
  <si>
    <t>S81   Ferim da perna</t>
  </si>
  <si>
    <t>S82   Frat da perna incl tornozelo</t>
  </si>
  <si>
    <t>S83   Luxacao entorse distensao art lig joelho</t>
  </si>
  <si>
    <t>S85   Traum de vasos sanguineos da perna</t>
  </si>
  <si>
    <t>S86   Traum de musculo e de tendao ao nivel perna</t>
  </si>
  <si>
    <t>S88   Amput traum da perna</t>
  </si>
  <si>
    <t>S89   Outr traum e os NE da perna</t>
  </si>
  <si>
    <t>S91   Ferim do tornozelo e do pe</t>
  </si>
  <si>
    <t>S92   Frat do pe</t>
  </si>
  <si>
    <t>S93   Luxac entors distens artic lig niv tornoz pe</t>
  </si>
  <si>
    <t>S96   Traum musculo e tendao nivel tornozelo e pe</t>
  </si>
  <si>
    <t>S98   Amput traum do tornozelo e do pe</t>
  </si>
  <si>
    <t>T01   Ferim envolv mult regioes do corpo</t>
  </si>
  <si>
    <t>T02   Frat envolv mult regioes do corpo</t>
  </si>
  <si>
    <t>T03   Luxac entors distens envolv reg mult corpo</t>
  </si>
  <si>
    <t>T06   Outr traum envolv regioes mult do corpo NCOP</t>
  </si>
  <si>
    <t>T07   Traum mult NE</t>
  </si>
  <si>
    <t>T08   Frat da coluna nivel NE</t>
  </si>
  <si>
    <t>T09   Outr traum de coluna e tronco nivel NE</t>
  </si>
  <si>
    <t>T11   Outr traum de membro super nivel NE</t>
  </si>
  <si>
    <t>T13   Outr traum de membro infer nivel NE</t>
  </si>
  <si>
    <t>T14   Traum de regiao NE do corpo</t>
  </si>
  <si>
    <t>T17   Corpo estranho no trato respirat</t>
  </si>
  <si>
    <t>T18   Corpo estranho no aparelho digestivo</t>
  </si>
  <si>
    <t>T19   Corpo estranho no trato geniturinario</t>
  </si>
  <si>
    <t>T20   Queim e corrosao da cabeca e pescoco</t>
  </si>
  <si>
    <t>T21   Queim e corrosao do tronco</t>
  </si>
  <si>
    <t>T22   Queim corrosao ombro membr sup exc punho mao</t>
  </si>
  <si>
    <t>T26   Queim e corrosao limitadas ao olho e anexos</t>
  </si>
  <si>
    <t>T28   Queim e corrosao de outr orgaos internos</t>
  </si>
  <si>
    <t>T29   Queim e corrosoes de mult regioes do corpo</t>
  </si>
  <si>
    <t>T30   Queim e corrosao parte NE do corpo</t>
  </si>
  <si>
    <t>T31   Queim classif seg ext superf corporal ating</t>
  </si>
  <si>
    <t>T37   Intox outr subst antiinfecc antiparasit sist</t>
  </si>
  <si>
    <t>T40   Intox p/narcoticos e psicodislepticos</t>
  </si>
  <si>
    <t>T42   Intox antiepilept sedativ-hipnot antiparkins</t>
  </si>
  <si>
    <t>T43   Intox p/drogas psicotropicas NCOP</t>
  </si>
  <si>
    <t>T44   Intox p/drog q afet princ sist nerv autonomo</t>
  </si>
  <si>
    <t>T49   Int subs uso top pel muc med ut oft otor odo</t>
  </si>
  <si>
    <t>T50   Intox diuret out drog medic subst biolog NE</t>
  </si>
  <si>
    <t>T51   Efeito toxico do alcool</t>
  </si>
  <si>
    <t>T54   Efeito toxico de corrosivos</t>
  </si>
  <si>
    <t>T59   Efeito toxico de outr gases fumacas vapores</t>
  </si>
  <si>
    <t>T63   Efeito toxico de contato c/animais venenosos</t>
  </si>
  <si>
    <t>T65   Efeito toxico de outr subst e as NE</t>
  </si>
  <si>
    <t>T75   Efeitos de outr causas externas</t>
  </si>
  <si>
    <t>T78   Efeitos adversos NCOP</t>
  </si>
  <si>
    <t>T79   Algumas complic precoces dos traum NCOP</t>
  </si>
  <si>
    <t>T80   Complic conseq infus transfus injecao terap</t>
  </si>
  <si>
    <t>T81   Complic de proced NCOP</t>
  </si>
  <si>
    <t>T82   Complic disp prot impl enxert card e vasc</t>
  </si>
  <si>
    <t>T84   Complic disp prot impl enx ortopedicos int</t>
  </si>
  <si>
    <t>T85   Complic outr disp proteticos impl enx int</t>
  </si>
  <si>
    <t>T86   Falha rejeicao orgaos e tec transplantados</t>
  </si>
  <si>
    <t>T87   Complic proprias de reimplante e amput</t>
  </si>
  <si>
    <t>T88   Outr complic cuidados medicos cirurg NCOP</t>
  </si>
  <si>
    <t>T90   Sequelas de traum da cabeca</t>
  </si>
  <si>
    <t>T91   Sequelas de traum do pescoco e do tronco</t>
  </si>
  <si>
    <t>T92   Sequelas de traum do membro super</t>
  </si>
  <si>
    <t>T93   Sequelas de traum do membro infer</t>
  </si>
  <si>
    <t>T95   Sequelas de queim corrosoes e geladuras</t>
  </si>
  <si>
    <t>T96   Sequelas intox drog medic subst biolog</t>
  </si>
  <si>
    <t>W32   Projetil de revolver</t>
  </si>
  <si>
    <t>W34   Projeteis de outr armas de fogo e das NE</t>
  </si>
  <si>
    <t>W99   Exposicao outr fatores ambient artif e NE</t>
  </si>
  <si>
    <t>X20   Contato c/serpentes e lagartos venenosos</t>
  </si>
  <si>
    <t>X21   Contato c/aranhas venenosas</t>
  </si>
  <si>
    <t>X64   Auto-int intenc out drog med subst biolog NE</t>
  </si>
  <si>
    <t>Y71   Disp cardiovasculares assoc incid adversos</t>
  </si>
  <si>
    <t>Y79   Disp ortopedicos assoc a incidentes adversos</t>
  </si>
  <si>
    <t>Y83   Reac anorm compl tard interv cirurg s/acid</t>
  </si>
  <si>
    <t>Z01   Outr exam invest esp pess s/queix diag relat</t>
  </si>
  <si>
    <t>Z03   Observ avaliacao med doenc afecc suspeitas</t>
  </si>
  <si>
    <t>Z30   Anticoncepcao</t>
  </si>
  <si>
    <t>Z34   Supervisao de gravidez normal</t>
  </si>
  <si>
    <t>Z35   Supervisao de gravidez de alto risco</t>
  </si>
  <si>
    <t>Z37   Resultado do parto</t>
  </si>
  <si>
    <t>Z43   Atencao a orificios artificiais</t>
  </si>
  <si>
    <t>Z47   Outr cuidados de seguimento ortopedico</t>
  </si>
  <si>
    <t>Z52   Doadores de orgaos e tec</t>
  </si>
  <si>
    <t>Z60   Problemas relacionados c/o meio social</t>
  </si>
  <si>
    <t>Z73   Problemas relacionados c/a organiz modo vida</t>
  </si>
  <si>
    <t>Z84   Historia familiar de outr afeccoes</t>
  </si>
  <si>
    <t>Z87   Historia pessoal de outr doenc e afeccoes</t>
  </si>
  <si>
    <t>Z93   Orificios artificiais</t>
  </si>
  <si>
    <t>Z94   Orgaos e tec transplantados</t>
  </si>
  <si>
    <t>Z95   Presenca implantes enxertos cardiacos vasc</t>
  </si>
  <si>
    <t>Z96   Presenca de outr implantes funcionais</t>
  </si>
  <si>
    <t>Z98   Outr estados pos-cirurgicos</t>
  </si>
  <si>
    <t>B16   Hepatite aguda B</t>
  </si>
  <si>
    <t>B50   Malaria p/Plasmodium falciparum</t>
  </si>
  <si>
    <t>C01   Neopl malig da base da lingua</t>
  </si>
  <si>
    <t>C09   Neopl malig da amigdala</t>
  </si>
  <si>
    <t>C26   Neopl malig outr mal def aparelho digestivo</t>
  </si>
  <si>
    <t>C45   Mesotelioma</t>
  </si>
  <si>
    <t>C46   Sarcoma de Kaposi</t>
  </si>
  <si>
    <t>C63   Neopl malig outr org genit masc e NE</t>
  </si>
  <si>
    <t>C70   Neopl malig das meninges</t>
  </si>
  <si>
    <t>C75   Neopl malig outr gland endocrinas estr relac</t>
  </si>
  <si>
    <t>D03   Melanoma in situ</t>
  </si>
  <si>
    <t>D09   Carcinoma in situ de outr localiz e das NE</t>
  </si>
  <si>
    <t>D37   Neopl comp incerto/desc cav oral e org dig</t>
  </si>
  <si>
    <t>D65   Coagulacao intravascular disseminada</t>
  </si>
  <si>
    <t>D70   Agranulocitose</t>
  </si>
  <si>
    <t>G57   Mononeuropatias dos membros infer</t>
  </si>
  <si>
    <t>G94   Outr transt do encefalo em doenc COP</t>
  </si>
  <si>
    <t>H83   Outr transt do ouvido interno</t>
  </si>
  <si>
    <t>I37   Transt da valva pulmonar</t>
  </si>
  <si>
    <t>I38   Endocardite de valva NE</t>
  </si>
  <si>
    <t>J94   Outr afeccoes pleurais</t>
  </si>
  <si>
    <t>L14   Afeccoes bolhosas em doenc COP</t>
  </si>
  <si>
    <t>M43   Outr dorsopatias deformantes</t>
  </si>
  <si>
    <t>M46   Outr espondilopatias inflam</t>
  </si>
  <si>
    <t>M76   Entesopatias dos membros infer excl pe</t>
  </si>
  <si>
    <t>O70   Laceracao do perineo durante o parto</t>
  </si>
  <si>
    <t>O72   Hemorragia pos-parto</t>
  </si>
  <si>
    <t>Q60   Agenesia renal e outr defeitos reducao rim</t>
  </si>
  <si>
    <t>R40   Sonolencia estupor e coma</t>
  </si>
  <si>
    <t>R55   Sincope e colapso</t>
  </si>
  <si>
    <t>R64   Caquexia</t>
  </si>
  <si>
    <t>2016/Out</t>
  </si>
  <si>
    <t>2016/Nov</t>
  </si>
  <si>
    <t>2016/Dez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</si>
</sst>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3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9" fontId="0" fillId="0" borderId="0" xfId="1" applyFont="1"/>
    <xf numFmtId="0" fontId="0" fillId="0" borderId="0" xfId="1" applyNumberFormat="1" applyFont="1"/>
    <xf numFmtId="10" fontId="0" fillId="0" borderId="0" xfId="1" applyNumberFormat="1" applyFont="1"/>
    <xf numFmtId="2" fontId="0" fillId="0" borderId="0" xfId="1" applyNumberFormat="1" applyFont="1"/>
    <xf numFmtId="2" fontId="0" fillId="0" borderId="0" xfId="0" applyNumberFormat="1"/>
    <xf numFmtId="0" fontId="0" fillId="0" borderId="0" xfId="0"/>
    <xf numFmtId="0" fontId="0" fillId="0" borderId="0" xfId="0" applyAlignment="1"/>
  </cellXfs>
  <cellStyles count="43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Incorreto" xfId="8" builtinId="27" customBuiltin="1"/>
    <cellStyle name="Neutra" xfId="9" builtinId="28" customBuiltin="1"/>
    <cellStyle name="Normal" xfId="0" builtinId="0"/>
    <cellStyle name="Nota" xfId="16" builtinId="10" customBuiltin="1"/>
    <cellStyle name="Porcentagem" xfId="1" builtinId="5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Taxa de internações por CSAP</a:t>
            </a:r>
          </a:p>
          <a:p>
            <a:pPr>
              <a:defRPr/>
            </a:pPr>
            <a:r>
              <a:rPr lang="en-US" sz="1100"/>
              <a:t>Residentes de Barra Longa</a:t>
            </a:r>
            <a:r>
              <a:rPr lang="en-US" sz="1100" baseline="0"/>
              <a:t> - MG</a:t>
            </a:r>
            <a:endParaRPr lang="en-US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'Internações CSAP'!$A$6</c:f>
              <c:strCache>
                <c:ptCount val="1"/>
                <c:pt idx="0">
                  <c:v>Taxa de internações por CSAP (Por 100.000 habitantes)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'Internações CSAP'!$B$3:$F$3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'Internações CSAP'!$B$6:$F$6</c:f>
              <c:numCache>
                <c:formatCode>0.0</c:formatCode>
                <c:ptCount val="5"/>
                <c:pt idx="0">
                  <c:v>89.3760539629005</c:v>
                </c:pt>
                <c:pt idx="1">
                  <c:v>75.11266900350526</c:v>
                </c:pt>
                <c:pt idx="2">
                  <c:v>66.180213812998474</c:v>
                </c:pt>
                <c:pt idx="3">
                  <c:v>94.843938610105184</c:v>
                </c:pt>
                <c:pt idx="4">
                  <c:v>73.555166374781095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190896"/>
        <c:axId val="202191456"/>
      </c:lineChart>
      <c:catAx>
        <c:axId val="202190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2191456"/>
        <c:crosses val="autoZero"/>
        <c:auto val="1"/>
        <c:lblAlgn val="ctr"/>
        <c:lblOffset val="100"/>
        <c:noMultiLvlLbl val="0"/>
      </c:catAx>
      <c:valAx>
        <c:axId val="202191456"/>
        <c:scaling>
          <c:orientation val="minMax"/>
          <c:max val="2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</a:t>
                </a:r>
                <a:r>
                  <a:rPr lang="en-US" baseline="0"/>
                  <a:t> 100.000 habitantes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2190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Taxa de internações por CSAP</a:t>
            </a:r>
          </a:p>
          <a:p>
            <a:pPr>
              <a:defRPr/>
            </a:pPr>
            <a:r>
              <a:rPr lang="en-US" sz="1100"/>
              <a:t>Residentes de Mariana</a:t>
            </a:r>
            <a:r>
              <a:rPr lang="en-US" sz="1100" baseline="0"/>
              <a:t> - MG</a:t>
            </a:r>
            <a:endParaRPr lang="en-US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'Internações CSAP'!$A$14</c:f>
              <c:strCache>
                <c:ptCount val="1"/>
                <c:pt idx="0">
                  <c:v>Taxa de internações por CSAP (Por 100.000 habitantes)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'Internações CSAP'!$B$3:$F$3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'Internações CSAP'!$B$14:$F$14</c:f>
              <c:numCache>
                <c:formatCode>0.0</c:formatCode>
                <c:ptCount val="5"/>
                <c:pt idx="0">
                  <c:v>141.27508897440066</c:v>
                </c:pt>
                <c:pt idx="1">
                  <c:v>143.13225420288347</c:v>
                </c:pt>
                <c:pt idx="2">
                  <c:v>183.05771641509111</c:v>
                </c:pt>
                <c:pt idx="3">
                  <c:v>150.77361633438085</c:v>
                </c:pt>
                <c:pt idx="4">
                  <c:v>138.85378224895945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193696"/>
        <c:axId val="202194256"/>
      </c:lineChart>
      <c:catAx>
        <c:axId val="202193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2194256"/>
        <c:crosses val="autoZero"/>
        <c:auto val="1"/>
        <c:lblAlgn val="ctr"/>
        <c:lblOffset val="100"/>
        <c:noMultiLvlLbl val="0"/>
      </c:catAx>
      <c:valAx>
        <c:axId val="202194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</a:t>
                </a:r>
                <a:r>
                  <a:rPr lang="en-US" baseline="0"/>
                  <a:t> 100.000 habitantes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2193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Estabelecimentos de atenção ambulatorial</a:t>
            </a:r>
            <a:r>
              <a:rPr lang="en-US" baseline="0"/>
              <a:t> - Barra Longa/MG</a:t>
            </a:r>
          </a:p>
          <a:p>
            <a:pPr>
              <a:defRPr/>
            </a:pPr>
            <a:r>
              <a:rPr lang="en-US" baseline="0"/>
              <a:t>2012-2015</a:t>
            </a:r>
            <a:endParaRPr lang="en-US"/>
          </a:p>
        </c:rich>
      </c:tx>
      <c:layout>
        <c:manualLayout>
          <c:xMode val="edge"/>
          <c:yMode val="edge"/>
          <c:x val="0.34299031281431569"/>
          <c:y val="2.3865484086659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'Estab.Atenção ambulatorial'!$B$26</c:f>
              <c:strCache>
                <c:ptCount val="1"/>
                <c:pt idx="0">
                  <c:v>Estabelecimentos municipais de atenção básica*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'Estab.Atenção ambulatorial'!$A$27:$A$86</c:f>
              <c:strCache>
                <c:ptCount val="60"/>
                <c:pt idx="0">
                  <c:v>2012/Jan</c:v>
                </c:pt>
                <c:pt idx="1">
                  <c:v>2012/Fev</c:v>
                </c:pt>
                <c:pt idx="2">
                  <c:v>2012/Mar</c:v>
                </c:pt>
                <c:pt idx="3">
                  <c:v>2012/Abr</c:v>
                </c:pt>
                <c:pt idx="4">
                  <c:v>2012/Mai</c:v>
                </c:pt>
                <c:pt idx="5">
                  <c:v>2012/Jun</c:v>
                </c:pt>
                <c:pt idx="6">
                  <c:v>2012/Jul</c:v>
                </c:pt>
                <c:pt idx="7">
                  <c:v>2012/Ago</c:v>
                </c:pt>
                <c:pt idx="8">
                  <c:v>2012/Set</c:v>
                </c:pt>
                <c:pt idx="9">
                  <c:v>2012/Out</c:v>
                </c:pt>
                <c:pt idx="10">
                  <c:v>2012/Nov</c:v>
                </c:pt>
                <c:pt idx="11">
                  <c:v>2012/Dez</c:v>
                </c:pt>
                <c:pt idx="12">
                  <c:v>2013/Jan</c:v>
                </c:pt>
                <c:pt idx="13">
                  <c:v>2013/Fev</c:v>
                </c:pt>
                <c:pt idx="14">
                  <c:v>2013/Mar</c:v>
                </c:pt>
                <c:pt idx="15">
                  <c:v>2013/Abr</c:v>
                </c:pt>
                <c:pt idx="16">
                  <c:v>2013/Mai</c:v>
                </c:pt>
                <c:pt idx="17">
                  <c:v>2013/Jun</c:v>
                </c:pt>
                <c:pt idx="18">
                  <c:v>2013/Jul</c:v>
                </c:pt>
                <c:pt idx="19">
                  <c:v>2013/Ago</c:v>
                </c:pt>
                <c:pt idx="20">
                  <c:v>2013/Set</c:v>
                </c:pt>
                <c:pt idx="21">
                  <c:v>2013/Out</c:v>
                </c:pt>
                <c:pt idx="22">
                  <c:v>2013/Nov</c:v>
                </c:pt>
                <c:pt idx="23">
                  <c:v>2013/Dez</c:v>
                </c:pt>
                <c:pt idx="24">
                  <c:v>2014/Jan</c:v>
                </c:pt>
                <c:pt idx="25">
                  <c:v>2014/Fev</c:v>
                </c:pt>
                <c:pt idx="26">
                  <c:v>2014/Mar</c:v>
                </c:pt>
                <c:pt idx="27">
                  <c:v>2014/Abr</c:v>
                </c:pt>
                <c:pt idx="28">
                  <c:v>2014/Mai</c:v>
                </c:pt>
                <c:pt idx="29">
                  <c:v>2014/Jun</c:v>
                </c:pt>
                <c:pt idx="30">
                  <c:v>2014/Jul</c:v>
                </c:pt>
                <c:pt idx="31">
                  <c:v>2014/Ago</c:v>
                </c:pt>
                <c:pt idx="32">
                  <c:v>2014/Set</c:v>
                </c:pt>
                <c:pt idx="33">
                  <c:v>2014/Out</c:v>
                </c:pt>
                <c:pt idx="34">
                  <c:v>2014/Nov</c:v>
                </c:pt>
                <c:pt idx="35">
                  <c:v>2014/Dez</c:v>
                </c:pt>
                <c:pt idx="36">
                  <c:v>2015/Jan</c:v>
                </c:pt>
                <c:pt idx="37">
                  <c:v>2015/Fev</c:v>
                </c:pt>
                <c:pt idx="38">
                  <c:v>2015/Mar</c:v>
                </c:pt>
                <c:pt idx="39">
                  <c:v>2015/Abr</c:v>
                </c:pt>
                <c:pt idx="40">
                  <c:v>2015/Mai</c:v>
                </c:pt>
                <c:pt idx="41">
                  <c:v>2015/Jun</c:v>
                </c:pt>
                <c:pt idx="42">
                  <c:v>2015/Jul</c:v>
                </c:pt>
                <c:pt idx="43">
                  <c:v>2015/Ago</c:v>
                </c:pt>
                <c:pt idx="44">
                  <c:v>2015/Set</c:v>
                </c:pt>
                <c:pt idx="45">
                  <c:v>2015/Out</c:v>
                </c:pt>
                <c:pt idx="46">
                  <c:v>2015/Nov</c:v>
                </c:pt>
                <c:pt idx="47">
                  <c:v>2015/Dez</c:v>
                </c:pt>
                <c:pt idx="48">
                  <c:v>2016/Jan</c:v>
                </c:pt>
                <c:pt idx="49">
                  <c:v>2016/Fev</c:v>
                </c:pt>
                <c:pt idx="50">
                  <c:v>2016/Mar</c:v>
                </c:pt>
                <c:pt idx="51">
                  <c:v>2016/Abr</c:v>
                </c:pt>
                <c:pt idx="52">
                  <c:v>2016/Mai</c:v>
                </c:pt>
                <c:pt idx="53">
                  <c:v>2016/Jun</c:v>
                </c:pt>
                <c:pt idx="54">
                  <c:v>2016/Jul</c:v>
                </c:pt>
                <c:pt idx="55">
                  <c:v>2016/Ago</c:v>
                </c:pt>
                <c:pt idx="56">
                  <c:v>2016/Set</c:v>
                </c:pt>
                <c:pt idx="57">
                  <c:v>2016/Out</c:v>
                </c:pt>
                <c:pt idx="58">
                  <c:v>2016/Nov</c:v>
                </c:pt>
                <c:pt idx="59">
                  <c:v>2016/Dez</c:v>
                </c:pt>
              </c:strCache>
            </c:strRef>
          </c:cat>
          <c:val>
            <c:numRef>
              <c:f>'Estab.Atenção ambulatorial'!$B$27:$B$86</c:f>
              <c:numCache>
                <c:formatCode>General</c:formatCode>
                <c:ptCount val="60"/>
                <c:pt idx="0">
                  <c:v>5</c:v>
                </c:pt>
                <c:pt idx="1">
                  <c:v>5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  <c:pt idx="31">
                  <c:v>5</c:v>
                </c:pt>
                <c:pt idx="32">
                  <c:v>5</c:v>
                </c:pt>
                <c:pt idx="33">
                  <c:v>5</c:v>
                </c:pt>
                <c:pt idx="34">
                  <c:v>5</c:v>
                </c:pt>
                <c:pt idx="35">
                  <c:v>5</c:v>
                </c:pt>
                <c:pt idx="36">
                  <c:v>5</c:v>
                </c:pt>
                <c:pt idx="37">
                  <c:v>5</c:v>
                </c:pt>
                <c:pt idx="38">
                  <c:v>5</c:v>
                </c:pt>
                <c:pt idx="39">
                  <c:v>5</c:v>
                </c:pt>
                <c:pt idx="40">
                  <c:v>5</c:v>
                </c:pt>
                <c:pt idx="41">
                  <c:v>5</c:v>
                </c:pt>
                <c:pt idx="42">
                  <c:v>5</c:v>
                </c:pt>
                <c:pt idx="43">
                  <c:v>5</c:v>
                </c:pt>
                <c:pt idx="44">
                  <c:v>5</c:v>
                </c:pt>
                <c:pt idx="45">
                  <c:v>5</c:v>
                </c:pt>
                <c:pt idx="46">
                  <c:v>5</c:v>
                </c:pt>
                <c:pt idx="47">
                  <c:v>5</c:v>
                </c:pt>
                <c:pt idx="48">
                  <c:v>5</c:v>
                </c:pt>
                <c:pt idx="49">
                  <c:v>5</c:v>
                </c:pt>
                <c:pt idx="50">
                  <c:v>5</c:v>
                </c:pt>
                <c:pt idx="51">
                  <c:v>5</c:v>
                </c:pt>
                <c:pt idx="52">
                  <c:v>5</c:v>
                </c:pt>
                <c:pt idx="53">
                  <c:v>5</c:v>
                </c:pt>
                <c:pt idx="54">
                  <c:v>5</c:v>
                </c:pt>
                <c:pt idx="55">
                  <c:v>5</c:v>
                </c:pt>
                <c:pt idx="56">
                  <c:v>5</c:v>
                </c:pt>
                <c:pt idx="57">
                  <c:v>5</c:v>
                </c:pt>
                <c:pt idx="58">
                  <c:v>5</c:v>
                </c:pt>
                <c:pt idx="59">
                  <c:v>5</c:v>
                </c:pt>
              </c:numCache>
            </c:numRef>
          </c:val>
        </c:ser>
        <c:ser>
          <c:idx val="1"/>
          <c:order val="1"/>
          <c:tx>
            <c:strRef>
              <c:f>'Estab.Atenção ambulatorial'!$C$26</c:f>
              <c:strCache>
                <c:ptCount val="1"/>
                <c:pt idx="0">
                  <c:v>Estabelecimentos estaduais de atenção básica*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'Estab.Atenção ambulatorial'!$A$27:$A$86</c:f>
              <c:strCache>
                <c:ptCount val="60"/>
                <c:pt idx="0">
                  <c:v>2012/Jan</c:v>
                </c:pt>
                <c:pt idx="1">
                  <c:v>2012/Fev</c:v>
                </c:pt>
                <c:pt idx="2">
                  <c:v>2012/Mar</c:v>
                </c:pt>
                <c:pt idx="3">
                  <c:v>2012/Abr</c:v>
                </c:pt>
                <c:pt idx="4">
                  <c:v>2012/Mai</c:v>
                </c:pt>
                <c:pt idx="5">
                  <c:v>2012/Jun</c:v>
                </c:pt>
                <c:pt idx="6">
                  <c:v>2012/Jul</c:v>
                </c:pt>
                <c:pt idx="7">
                  <c:v>2012/Ago</c:v>
                </c:pt>
                <c:pt idx="8">
                  <c:v>2012/Set</c:v>
                </c:pt>
                <c:pt idx="9">
                  <c:v>2012/Out</c:v>
                </c:pt>
                <c:pt idx="10">
                  <c:v>2012/Nov</c:v>
                </c:pt>
                <c:pt idx="11">
                  <c:v>2012/Dez</c:v>
                </c:pt>
                <c:pt idx="12">
                  <c:v>2013/Jan</c:v>
                </c:pt>
                <c:pt idx="13">
                  <c:v>2013/Fev</c:v>
                </c:pt>
                <c:pt idx="14">
                  <c:v>2013/Mar</c:v>
                </c:pt>
                <c:pt idx="15">
                  <c:v>2013/Abr</c:v>
                </c:pt>
                <c:pt idx="16">
                  <c:v>2013/Mai</c:v>
                </c:pt>
                <c:pt idx="17">
                  <c:v>2013/Jun</c:v>
                </c:pt>
                <c:pt idx="18">
                  <c:v>2013/Jul</c:v>
                </c:pt>
                <c:pt idx="19">
                  <c:v>2013/Ago</c:v>
                </c:pt>
                <c:pt idx="20">
                  <c:v>2013/Set</c:v>
                </c:pt>
                <c:pt idx="21">
                  <c:v>2013/Out</c:v>
                </c:pt>
                <c:pt idx="22">
                  <c:v>2013/Nov</c:v>
                </c:pt>
                <c:pt idx="23">
                  <c:v>2013/Dez</c:v>
                </c:pt>
                <c:pt idx="24">
                  <c:v>2014/Jan</c:v>
                </c:pt>
                <c:pt idx="25">
                  <c:v>2014/Fev</c:v>
                </c:pt>
                <c:pt idx="26">
                  <c:v>2014/Mar</c:v>
                </c:pt>
                <c:pt idx="27">
                  <c:v>2014/Abr</c:v>
                </c:pt>
                <c:pt idx="28">
                  <c:v>2014/Mai</c:v>
                </c:pt>
                <c:pt idx="29">
                  <c:v>2014/Jun</c:v>
                </c:pt>
                <c:pt idx="30">
                  <c:v>2014/Jul</c:v>
                </c:pt>
                <c:pt idx="31">
                  <c:v>2014/Ago</c:v>
                </c:pt>
                <c:pt idx="32">
                  <c:v>2014/Set</c:v>
                </c:pt>
                <c:pt idx="33">
                  <c:v>2014/Out</c:v>
                </c:pt>
                <c:pt idx="34">
                  <c:v>2014/Nov</c:v>
                </c:pt>
                <c:pt idx="35">
                  <c:v>2014/Dez</c:v>
                </c:pt>
                <c:pt idx="36">
                  <c:v>2015/Jan</c:v>
                </c:pt>
                <c:pt idx="37">
                  <c:v>2015/Fev</c:v>
                </c:pt>
                <c:pt idx="38">
                  <c:v>2015/Mar</c:v>
                </c:pt>
                <c:pt idx="39">
                  <c:v>2015/Abr</c:v>
                </c:pt>
                <c:pt idx="40">
                  <c:v>2015/Mai</c:v>
                </c:pt>
                <c:pt idx="41">
                  <c:v>2015/Jun</c:v>
                </c:pt>
                <c:pt idx="42">
                  <c:v>2015/Jul</c:v>
                </c:pt>
                <c:pt idx="43">
                  <c:v>2015/Ago</c:v>
                </c:pt>
                <c:pt idx="44">
                  <c:v>2015/Set</c:v>
                </c:pt>
                <c:pt idx="45">
                  <c:v>2015/Out</c:v>
                </c:pt>
                <c:pt idx="46">
                  <c:v>2015/Nov</c:v>
                </c:pt>
                <c:pt idx="47">
                  <c:v>2015/Dez</c:v>
                </c:pt>
                <c:pt idx="48">
                  <c:v>2016/Jan</c:v>
                </c:pt>
                <c:pt idx="49">
                  <c:v>2016/Fev</c:v>
                </c:pt>
                <c:pt idx="50">
                  <c:v>2016/Mar</c:v>
                </c:pt>
                <c:pt idx="51">
                  <c:v>2016/Abr</c:v>
                </c:pt>
                <c:pt idx="52">
                  <c:v>2016/Mai</c:v>
                </c:pt>
                <c:pt idx="53">
                  <c:v>2016/Jun</c:v>
                </c:pt>
                <c:pt idx="54">
                  <c:v>2016/Jul</c:v>
                </c:pt>
                <c:pt idx="55">
                  <c:v>2016/Ago</c:v>
                </c:pt>
                <c:pt idx="56">
                  <c:v>2016/Set</c:v>
                </c:pt>
                <c:pt idx="57">
                  <c:v>2016/Out</c:v>
                </c:pt>
                <c:pt idx="58">
                  <c:v>2016/Nov</c:v>
                </c:pt>
                <c:pt idx="59">
                  <c:v>2016/Dez</c:v>
                </c:pt>
              </c:strCache>
            </c:strRef>
          </c:cat>
          <c:val>
            <c:numRef>
              <c:f>'Estab.Atenção ambulatorial'!$C$27:$C$86</c:f>
              <c:numCache>
                <c:formatCode>General</c:formatCode>
                <c:ptCount val="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</c:ser>
        <c:ser>
          <c:idx val="2"/>
          <c:order val="2"/>
          <c:tx>
            <c:strRef>
              <c:f>'Estab.Atenção ambulatorial'!$D$26</c:f>
              <c:strCache>
                <c:ptCount val="1"/>
                <c:pt idx="0">
                  <c:v>Estabelecimentos municipais de atenção ambulatorial média complex.*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'Estab.Atenção ambulatorial'!$A$27:$A$86</c:f>
              <c:strCache>
                <c:ptCount val="60"/>
                <c:pt idx="0">
                  <c:v>2012/Jan</c:v>
                </c:pt>
                <c:pt idx="1">
                  <c:v>2012/Fev</c:v>
                </c:pt>
                <c:pt idx="2">
                  <c:v>2012/Mar</c:v>
                </c:pt>
                <c:pt idx="3">
                  <c:v>2012/Abr</c:v>
                </c:pt>
                <c:pt idx="4">
                  <c:v>2012/Mai</c:v>
                </c:pt>
                <c:pt idx="5">
                  <c:v>2012/Jun</c:v>
                </c:pt>
                <c:pt idx="6">
                  <c:v>2012/Jul</c:v>
                </c:pt>
                <c:pt idx="7">
                  <c:v>2012/Ago</c:v>
                </c:pt>
                <c:pt idx="8">
                  <c:v>2012/Set</c:v>
                </c:pt>
                <c:pt idx="9">
                  <c:v>2012/Out</c:v>
                </c:pt>
                <c:pt idx="10">
                  <c:v>2012/Nov</c:v>
                </c:pt>
                <c:pt idx="11">
                  <c:v>2012/Dez</c:v>
                </c:pt>
                <c:pt idx="12">
                  <c:v>2013/Jan</c:v>
                </c:pt>
                <c:pt idx="13">
                  <c:v>2013/Fev</c:v>
                </c:pt>
                <c:pt idx="14">
                  <c:v>2013/Mar</c:v>
                </c:pt>
                <c:pt idx="15">
                  <c:v>2013/Abr</c:v>
                </c:pt>
                <c:pt idx="16">
                  <c:v>2013/Mai</c:v>
                </c:pt>
                <c:pt idx="17">
                  <c:v>2013/Jun</c:v>
                </c:pt>
                <c:pt idx="18">
                  <c:v>2013/Jul</c:v>
                </c:pt>
                <c:pt idx="19">
                  <c:v>2013/Ago</c:v>
                </c:pt>
                <c:pt idx="20">
                  <c:v>2013/Set</c:v>
                </c:pt>
                <c:pt idx="21">
                  <c:v>2013/Out</c:v>
                </c:pt>
                <c:pt idx="22">
                  <c:v>2013/Nov</c:v>
                </c:pt>
                <c:pt idx="23">
                  <c:v>2013/Dez</c:v>
                </c:pt>
                <c:pt idx="24">
                  <c:v>2014/Jan</c:v>
                </c:pt>
                <c:pt idx="25">
                  <c:v>2014/Fev</c:v>
                </c:pt>
                <c:pt idx="26">
                  <c:v>2014/Mar</c:v>
                </c:pt>
                <c:pt idx="27">
                  <c:v>2014/Abr</c:v>
                </c:pt>
                <c:pt idx="28">
                  <c:v>2014/Mai</c:v>
                </c:pt>
                <c:pt idx="29">
                  <c:v>2014/Jun</c:v>
                </c:pt>
                <c:pt idx="30">
                  <c:v>2014/Jul</c:v>
                </c:pt>
                <c:pt idx="31">
                  <c:v>2014/Ago</c:v>
                </c:pt>
                <c:pt idx="32">
                  <c:v>2014/Set</c:v>
                </c:pt>
                <c:pt idx="33">
                  <c:v>2014/Out</c:v>
                </c:pt>
                <c:pt idx="34">
                  <c:v>2014/Nov</c:v>
                </c:pt>
                <c:pt idx="35">
                  <c:v>2014/Dez</c:v>
                </c:pt>
                <c:pt idx="36">
                  <c:v>2015/Jan</c:v>
                </c:pt>
                <c:pt idx="37">
                  <c:v>2015/Fev</c:v>
                </c:pt>
                <c:pt idx="38">
                  <c:v>2015/Mar</c:v>
                </c:pt>
                <c:pt idx="39">
                  <c:v>2015/Abr</c:v>
                </c:pt>
                <c:pt idx="40">
                  <c:v>2015/Mai</c:v>
                </c:pt>
                <c:pt idx="41">
                  <c:v>2015/Jun</c:v>
                </c:pt>
                <c:pt idx="42">
                  <c:v>2015/Jul</c:v>
                </c:pt>
                <c:pt idx="43">
                  <c:v>2015/Ago</c:v>
                </c:pt>
                <c:pt idx="44">
                  <c:v>2015/Set</c:v>
                </c:pt>
                <c:pt idx="45">
                  <c:v>2015/Out</c:v>
                </c:pt>
                <c:pt idx="46">
                  <c:v>2015/Nov</c:v>
                </c:pt>
                <c:pt idx="47">
                  <c:v>2015/Dez</c:v>
                </c:pt>
                <c:pt idx="48">
                  <c:v>2016/Jan</c:v>
                </c:pt>
                <c:pt idx="49">
                  <c:v>2016/Fev</c:v>
                </c:pt>
                <c:pt idx="50">
                  <c:v>2016/Mar</c:v>
                </c:pt>
                <c:pt idx="51">
                  <c:v>2016/Abr</c:v>
                </c:pt>
                <c:pt idx="52">
                  <c:v>2016/Mai</c:v>
                </c:pt>
                <c:pt idx="53">
                  <c:v>2016/Jun</c:v>
                </c:pt>
                <c:pt idx="54">
                  <c:v>2016/Jul</c:v>
                </c:pt>
                <c:pt idx="55">
                  <c:v>2016/Ago</c:v>
                </c:pt>
                <c:pt idx="56">
                  <c:v>2016/Set</c:v>
                </c:pt>
                <c:pt idx="57">
                  <c:v>2016/Out</c:v>
                </c:pt>
                <c:pt idx="58">
                  <c:v>2016/Nov</c:v>
                </c:pt>
                <c:pt idx="59">
                  <c:v>2016/Dez</c:v>
                </c:pt>
              </c:strCache>
            </c:strRef>
          </c:cat>
          <c:val>
            <c:numRef>
              <c:f>'Estab.Atenção ambulatorial'!$D$27:$D$86</c:f>
              <c:numCache>
                <c:formatCode>General</c:formatCode>
                <c:ptCount val="60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</c:numCache>
            </c:numRef>
          </c:val>
        </c:ser>
        <c:ser>
          <c:idx val="3"/>
          <c:order val="3"/>
          <c:tx>
            <c:strRef>
              <c:f>'Estab.Atenção ambulatorial'!$E$26</c:f>
              <c:strCache>
                <c:ptCount val="1"/>
                <c:pt idx="0">
                  <c:v>Estabelecimentos estaduais de atenção ambulatorial média complex.*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'Estab.Atenção ambulatorial'!$A$27:$A$86</c:f>
              <c:strCache>
                <c:ptCount val="60"/>
                <c:pt idx="0">
                  <c:v>2012/Jan</c:v>
                </c:pt>
                <c:pt idx="1">
                  <c:v>2012/Fev</c:v>
                </c:pt>
                <c:pt idx="2">
                  <c:v>2012/Mar</c:v>
                </c:pt>
                <c:pt idx="3">
                  <c:v>2012/Abr</c:v>
                </c:pt>
                <c:pt idx="4">
                  <c:v>2012/Mai</c:v>
                </c:pt>
                <c:pt idx="5">
                  <c:v>2012/Jun</c:v>
                </c:pt>
                <c:pt idx="6">
                  <c:v>2012/Jul</c:v>
                </c:pt>
                <c:pt idx="7">
                  <c:v>2012/Ago</c:v>
                </c:pt>
                <c:pt idx="8">
                  <c:v>2012/Set</c:v>
                </c:pt>
                <c:pt idx="9">
                  <c:v>2012/Out</c:v>
                </c:pt>
                <c:pt idx="10">
                  <c:v>2012/Nov</c:v>
                </c:pt>
                <c:pt idx="11">
                  <c:v>2012/Dez</c:v>
                </c:pt>
                <c:pt idx="12">
                  <c:v>2013/Jan</c:v>
                </c:pt>
                <c:pt idx="13">
                  <c:v>2013/Fev</c:v>
                </c:pt>
                <c:pt idx="14">
                  <c:v>2013/Mar</c:v>
                </c:pt>
                <c:pt idx="15">
                  <c:v>2013/Abr</c:v>
                </c:pt>
                <c:pt idx="16">
                  <c:v>2013/Mai</c:v>
                </c:pt>
                <c:pt idx="17">
                  <c:v>2013/Jun</c:v>
                </c:pt>
                <c:pt idx="18">
                  <c:v>2013/Jul</c:v>
                </c:pt>
                <c:pt idx="19">
                  <c:v>2013/Ago</c:v>
                </c:pt>
                <c:pt idx="20">
                  <c:v>2013/Set</c:v>
                </c:pt>
                <c:pt idx="21">
                  <c:v>2013/Out</c:v>
                </c:pt>
                <c:pt idx="22">
                  <c:v>2013/Nov</c:v>
                </c:pt>
                <c:pt idx="23">
                  <c:v>2013/Dez</c:v>
                </c:pt>
                <c:pt idx="24">
                  <c:v>2014/Jan</c:v>
                </c:pt>
                <c:pt idx="25">
                  <c:v>2014/Fev</c:v>
                </c:pt>
                <c:pt idx="26">
                  <c:v>2014/Mar</c:v>
                </c:pt>
                <c:pt idx="27">
                  <c:v>2014/Abr</c:v>
                </c:pt>
                <c:pt idx="28">
                  <c:v>2014/Mai</c:v>
                </c:pt>
                <c:pt idx="29">
                  <c:v>2014/Jun</c:v>
                </c:pt>
                <c:pt idx="30">
                  <c:v>2014/Jul</c:v>
                </c:pt>
                <c:pt idx="31">
                  <c:v>2014/Ago</c:v>
                </c:pt>
                <c:pt idx="32">
                  <c:v>2014/Set</c:v>
                </c:pt>
                <c:pt idx="33">
                  <c:v>2014/Out</c:v>
                </c:pt>
                <c:pt idx="34">
                  <c:v>2014/Nov</c:v>
                </c:pt>
                <c:pt idx="35">
                  <c:v>2014/Dez</c:v>
                </c:pt>
                <c:pt idx="36">
                  <c:v>2015/Jan</c:v>
                </c:pt>
                <c:pt idx="37">
                  <c:v>2015/Fev</c:v>
                </c:pt>
                <c:pt idx="38">
                  <c:v>2015/Mar</c:v>
                </c:pt>
                <c:pt idx="39">
                  <c:v>2015/Abr</c:v>
                </c:pt>
                <c:pt idx="40">
                  <c:v>2015/Mai</c:v>
                </c:pt>
                <c:pt idx="41">
                  <c:v>2015/Jun</c:v>
                </c:pt>
                <c:pt idx="42">
                  <c:v>2015/Jul</c:v>
                </c:pt>
                <c:pt idx="43">
                  <c:v>2015/Ago</c:v>
                </c:pt>
                <c:pt idx="44">
                  <c:v>2015/Set</c:v>
                </c:pt>
                <c:pt idx="45">
                  <c:v>2015/Out</c:v>
                </c:pt>
                <c:pt idx="46">
                  <c:v>2015/Nov</c:v>
                </c:pt>
                <c:pt idx="47">
                  <c:v>2015/Dez</c:v>
                </c:pt>
                <c:pt idx="48">
                  <c:v>2016/Jan</c:v>
                </c:pt>
                <c:pt idx="49">
                  <c:v>2016/Fev</c:v>
                </c:pt>
                <c:pt idx="50">
                  <c:v>2016/Mar</c:v>
                </c:pt>
                <c:pt idx="51">
                  <c:v>2016/Abr</c:v>
                </c:pt>
                <c:pt idx="52">
                  <c:v>2016/Mai</c:v>
                </c:pt>
                <c:pt idx="53">
                  <c:v>2016/Jun</c:v>
                </c:pt>
                <c:pt idx="54">
                  <c:v>2016/Jul</c:v>
                </c:pt>
                <c:pt idx="55">
                  <c:v>2016/Ago</c:v>
                </c:pt>
                <c:pt idx="56">
                  <c:v>2016/Set</c:v>
                </c:pt>
                <c:pt idx="57">
                  <c:v>2016/Out</c:v>
                </c:pt>
                <c:pt idx="58">
                  <c:v>2016/Nov</c:v>
                </c:pt>
                <c:pt idx="59">
                  <c:v>2016/Dez</c:v>
                </c:pt>
              </c:strCache>
            </c:strRef>
          </c:cat>
          <c:val>
            <c:numRef>
              <c:f>'Estab.Atenção ambulatorial'!$E$27:$E$86</c:f>
              <c:numCache>
                <c:formatCode>General</c:formatCode>
                <c:ptCount val="6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2989424"/>
        <c:axId val="202989984"/>
      </c:barChart>
      <c:catAx>
        <c:axId val="202989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2989984"/>
        <c:crosses val="autoZero"/>
        <c:auto val="1"/>
        <c:lblAlgn val="ctr"/>
        <c:lblOffset val="100"/>
        <c:noMultiLvlLbl val="0"/>
      </c:catAx>
      <c:valAx>
        <c:axId val="20298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2989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Estimativa da população coberta por equipe de saúde da família</a:t>
            </a:r>
          </a:p>
          <a:p>
            <a:pPr>
              <a:defRPr/>
            </a:pPr>
            <a:r>
              <a:rPr lang="en-US"/>
              <a:t>Barra Longa/MG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'Cobertura atenção básica'!$B$19</c:f>
              <c:strCache>
                <c:ptCount val="1"/>
                <c:pt idx="0">
                  <c:v>Estimativa da população coberta por equipe de saúde da família*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'Cobertura atenção básica'!$A$20:$A$79</c:f>
              <c:strCache>
                <c:ptCount val="60"/>
                <c:pt idx="0">
                  <c:v>2012/Jan</c:v>
                </c:pt>
                <c:pt idx="1">
                  <c:v>2012/Fev</c:v>
                </c:pt>
                <c:pt idx="2">
                  <c:v>2012/Mar</c:v>
                </c:pt>
                <c:pt idx="3">
                  <c:v>2012/Abr</c:v>
                </c:pt>
                <c:pt idx="4">
                  <c:v>2012/Mai</c:v>
                </c:pt>
                <c:pt idx="5">
                  <c:v>2012/Jun</c:v>
                </c:pt>
                <c:pt idx="6">
                  <c:v>2012/Jul</c:v>
                </c:pt>
                <c:pt idx="7">
                  <c:v>2012/Ago</c:v>
                </c:pt>
                <c:pt idx="8">
                  <c:v>2012/Set</c:v>
                </c:pt>
                <c:pt idx="9">
                  <c:v>2012/Out</c:v>
                </c:pt>
                <c:pt idx="10">
                  <c:v>2012/Nov</c:v>
                </c:pt>
                <c:pt idx="11">
                  <c:v>2012/Dez</c:v>
                </c:pt>
                <c:pt idx="12">
                  <c:v>2013/Jan</c:v>
                </c:pt>
                <c:pt idx="13">
                  <c:v>2013/Fev</c:v>
                </c:pt>
                <c:pt idx="14">
                  <c:v>2013/Mar</c:v>
                </c:pt>
                <c:pt idx="15">
                  <c:v>2013/Abr</c:v>
                </c:pt>
                <c:pt idx="16">
                  <c:v>2013/Mai</c:v>
                </c:pt>
                <c:pt idx="17">
                  <c:v>2013/Jun</c:v>
                </c:pt>
                <c:pt idx="18">
                  <c:v>2013/Jul</c:v>
                </c:pt>
                <c:pt idx="19">
                  <c:v>2013/Ago</c:v>
                </c:pt>
                <c:pt idx="20">
                  <c:v>2013/Set</c:v>
                </c:pt>
                <c:pt idx="21">
                  <c:v>2013/Out</c:v>
                </c:pt>
                <c:pt idx="22">
                  <c:v>2013/Nov</c:v>
                </c:pt>
                <c:pt idx="23">
                  <c:v>2013/Dez</c:v>
                </c:pt>
                <c:pt idx="24">
                  <c:v>2014/Jan</c:v>
                </c:pt>
                <c:pt idx="25">
                  <c:v>2014/Fev</c:v>
                </c:pt>
                <c:pt idx="26">
                  <c:v>2014/Mar</c:v>
                </c:pt>
                <c:pt idx="27">
                  <c:v>2014/Abr</c:v>
                </c:pt>
                <c:pt idx="28">
                  <c:v>2014/Mai</c:v>
                </c:pt>
                <c:pt idx="29">
                  <c:v>2014/Jun</c:v>
                </c:pt>
                <c:pt idx="30">
                  <c:v>2014/Jul</c:v>
                </c:pt>
                <c:pt idx="31">
                  <c:v>2014/Ago</c:v>
                </c:pt>
                <c:pt idx="32">
                  <c:v>2014/Set</c:v>
                </c:pt>
                <c:pt idx="33">
                  <c:v>2014/Out</c:v>
                </c:pt>
                <c:pt idx="34">
                  <c:v>2014/Nov</c:v>
                </c:pt>
                <c:pt idx="35">
                  <c:v>2014/Dez</c:v>
                </c:pt>
                <c:pt idx="36">
                  <c:v>2015/Jan</c:v>
                </c:pt>
                <c:pt idx="37">
                  <c:v>2015/Fev</c:v>
                </c:pt>
                <c:pt idx="38">
                  <c:v>2015/Mar</c:v>
                </c:pt>
                <c:pt idx="39">
                  <c:v>2015/Abr</c:v>
                </c:pt>
                <c:pt idx="40">
                  <c:v>2015/Mai</c:v>
                </c:pt>
                <c:pt idx="41">
                  <c:v>2015/Jun</c:v>
                </c:pt>
                <c:pt idx="42">
                  <c:v>2015/Jul</c:v>
                </c:pt>
                <c:pt idx="43">
                  <c:v>2015/Ago</c:v>
                </c:pt>
                <c:pt idx="44">
                  <c:v>2015/Set</c:v>
                </c:pt>
                <c:pt idx="45">
                  <c:v>2015/Out</c:v>
                </c:pt>
                <c:pt idx="46">
                  <c:v>2015/Nov</c:v>
                </c:pt>
                <c:pt idx="47">
                  <c:v>2015/Dez</c:v>
                </c:pt>
                <c:pt idx="48">
                  <c:v>2016/Jan</c:v>
                </c:pt>
                <c:pt idx="49">
                  <c:v>2016/Fev</c:v>
                </c:pt>
                <c:pt idx="50">
                  <c:v>2016/Mar</c:v>
                </c:pt>
                <c:pt idx="51">
                  <c:v>2016/Abr</c:v>
                </c:pt>
                <c:pt idx="52">
                  <c:v>2016/Mai</c:v>
                </c:pt>
                <c:pt idx="53">
                  <c:v>2016/Jun</c:v>
                </c:pt>
                <c:pt idx="54">
                  <c:v>2016/Jul</c:v>
                </c:pt>
                <c:pt idx="55">
                  <c:v>2016/Ago</c:v>
                </c:pt>
                <c:pt idx="56">
                  <c:v>2016/Set</c:v>
                </c:pt>
                <c:pt idx="57">
                  <c:v>2016/Out</c:v>
                </c:pt>
                <c:pt idx="58">
                  <c:v>2016/Nov</c:v>
                </c:pt>
                <c:pt idx="59">
                  <c:v>2016/Dez</c:v>
                </c:pt>
              </c:strCache>
            </c:strRef>
          </c:cat>
          <c:val>
            <c:numRef>
              <c:f>'Cobertura atenção básica'!$B$20:$B$79</c:f>
              <c:numCache>
                <c:formatCode>0%</c:formatCode>
                <c:ptCount val="6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992784"/>
        <c:axId val="202993344"/>
      </c:lineChart>
      <c:catAx>
        <c:axId val="202992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2993344"/>
        <c:crosses val="autoZero"/>
        <c:auto val="1"/>
        <c:lblAlgn val="ctr"/>
        <c:lblOffset val="100"/>
        <c:noMultiLvlLbl val="0"/>
      </c:catAx>
      <c:valAx>
        <c:axId val="202993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2992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Estimativa da população coberta por equipe de saúde da família</a:t>
            </a:r>
          </a:p>
          <a:p>
            <a:pPr>
              <a:defRPr/>
            </a:pPr>
            <a:r>
              <a:rPr lang="en-US"/>
              <a:t>Mariana/MG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'Cobertura atenção básica'!$I$19</c:f>
              <c:strCache>
                <c:ptCount val="1"/>
                <c:pt idx="0">
                  <c:v>Proporção de população coberta por equipe de saúde da fam[ilia (atenção básica)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'Cobertura atenção básica'!$A$20:$A$79</c:f>
              <c:strCache>
                <c:ptCount val="60"/>
                <c:pt idx="0">
                  <c:v>2012/Jan</c:v>
                </c:pt>
                <c:pt idx="1">
                  <c:v>2012/Fev</c:v>
                </c:pt>
                <c:pt idx="2">
                  <c:v>2012/Mar</c:v>
                </c:pt>
                <c:pt idx="3">
                  <c:v>2012/Abr</c:v>
                </c:pt>
                <c:pt idx="4">
                  <c:v>2012/Mai</c:v>
                </c:pt>
                <c:pt idx="5">
                  <c:v>2012/Jun</c:v>
                </c:pt>
                <c:pt idx="6">
                  <c:v>2012/Jul</c:v>
                </c:pt>
                <c:pt idx="7">
                  <c:v>2012/Ago</c:v>
                </c:pt>
                <c:pt idx="8">
                  <c:v>2012/Set</c:v>
                </c:pt>
                <c:pt idx="9">
                  <c:v>2012/Out</c:v>
                </c:pt>
                <c:pt idx="10">
                  <c:v>2012/Nov</c:v>
                </c:pt>
                <c:pt idx="11">
                  <c:v>2012/Dez</c:v>
                </c:pt>
                <c:pt idx="12">
                  <c:v>2013/Jan</c:v>
                </c:pt>
                <c:pt idx="13">
                  <c:v>2013/Fev</c:v>
                </c:pt>
                <c:pt idx="14">
                  <c:v>2013/Mar</c:v>
                </c:pt>
                <c:pt idx="15">
                  <c:v>2013/Abr</c:v>
                </c:pt>
                <c:pt idx="16">
                  <c:v>2013/Mai</c:v>
                </c:pt>
                <c:pt idx="17">
                  <c:v>2013/Jun</c:v>
                </c:pt>
                <c:pt idx="18">
                  <c:v>2013/Jul</c:v>
                </c:pt>
                <c:pt idx="19">
                  <c:v>2013/Ago</c:v>
                </c:pt>
                <c:pt idx="20">
                  <c:v>2013/Set</c:v>
                </c:pt>
                <c:pt idx="21">
                  <c:v>2013/Out</c:v>
                </c:pt>
                <c:pt idx="22">
                  <c:v>2013/Nov</c:v>
                </c:pt>
                <c:pt idx="23">
                  <c:v>2013/Dez</c:v>
                </c:pt>
                <c:pt idx="24">
                  <c:v>2014/Jan</c:v>
                </c:pt>
                <c:pt idx="25">
                  <c:v>2014/Fev</c:v>
                </c:pt>
                <c:pt idx="26">
                  <c:v>2014/Mar</c:v>
                </c:pt>
                <c:pt idx="27">
                  <c:v>2014/Abr</c:v>
                </c:pt>
                <c:pt idx="28">
                  <c:v>2014/Mai</c:v>
                </c:pt>
                <c:pt idx="29">
                  <c:v>2014/Jun</c:v>
                </c:pt>
                <c:pt idx="30">
                  <c:v>2014/Jul</c:v>
                </c:pt>
                <c:pt idx="31">
                  <c:v>2014/Ago</c:v>
                </c:pt>
                <c:pt idx="32">
                  <c:v>2014/Set</c:v>
                </c:pt>
                <c:pt idx="33">
                  <c:v>2014/Out</c:v>
                </c:pt>
                <c:pt idx="34">
                  <c:v>2014/Nov</c:v>
                </c:pt>
                <c:pt idx="35">
                  <c:v>2014/Dez</c:v>
                </c:pt>
                <c:pt idx="36">
                  <c:v>2015/Jan</c:v>
                </c:pt>
                <c:pt idx="37">
                  <c:v>2015/Fev</c:v>
                </c:pt>
                <c:pt idx="38">
                  <c:v>2015/Mar</c:v>
                </c:pt>
                <c:pt idx="39">
                  <c:v>2015/Abr</c:v>
                </c:pt>
                <c:pt idx="40">
                  <c:v>2015/Mai</c:v>
                </c:pt>
                <c:pt idx="41">
                  <c:v>2015/Jun</c:v>
                </c:pt>
                <c:pt idx="42">
                  <c:v>2015/Jul</c:v>
                </c:pt>
                <c:pt idx="43">
                  <c:v>2015/Ago</c:v>
                </c:pt>
                <c:pt idx="44">
                  <c:v>2015/Set</c:v>
                </c:pt>
                <c:pt idx="45">
                  <c:v>2015/Out</c:v>
                </c:pt>
                <c:pt idx="46">
                  <c:v>2015/Nov</c:v>
                </c:pt>
                <c:pt idx="47">
                  <c:v>2015/Dez</c:v>
                </c:pt>
                <c:pt idx="48">
                  <c:v>2016/Jan</c:v>
                </c:pt>
                <c:pt idx="49">
                  <c:v>2016/Fev</c:v>
                </c:pt>
                <c:pt idx="50">
                  <c:v>2016/Mar</c:v>
                </c:pt>
                <c:pt idx="51">
                  <c:v>2016/Abr</c:v>
                </c:pt>
                <c:pt idx="52">
                  <c:v>2016/Mai</c:v>
                </c:pt>
                <c:pt idx="53">
                  <c:v>2016/Jun</c:v>
                </c:pt>
                <c:pt idx="54">
                  <c:v>2016/Jul</c:v>
                </c:pt>
                <c:pt idx="55">
                  <c:v>2016/Ago</c:v>
                </c:pt>
                <c:pt idx="56">
                  <c:v>2016/Set</c:v>
                </c:pt>
                <c:pt idx="57">
                  <c:v>2016/Out</c:v>
                </c:pt>
                <c:pt idx="58">
                  <c:v>2016/Nov</c:v>
                </c:pt>
                <c:pt idx="59">
                  <c:v>2016/Dez</c:v>
                </c:pt>
              </c:strCache>
            </c:strRef>
          </c:cat>
          <c:val>
            <c:numRef>
              <c:f>'Cobertura atenção básica'!$I$20:$I$79</c:f>
              <c:numCache>
                <c:formatCode>0.00%</c:formatCode>
                <c:ptCount val="60"/>
                <c:pt idx="0">
                  <c:v>0.76359999999999995</c:v>
                </c:pt>
                <c:pt idx="1">
                  <c:v>0.82720000000000005</c:v>
                </c:pt>
                <c:pt idx="2">
                  <c:v>0.82720000000000005</c:v>
                </c:pt>
                <c:pt idx="3">
                  <c:v>0.81850000000000001</c:v>
                </c:pt>
                <c:pt idx="4">
                  <c:v>0.81850000000000001</c:v>
                </c:pt>
                <c:pt idx="5">
                  <c:v>0.81850000000000001</c:v>
                </c:pt>
                <c:pt idx="6">
                  <c:v>0.81850000000000001</c:v>
                </c:pt>
                <c:pt idx="7">
                  <c:v>0.81850000000000001</c:v>
                </c:pt>
                <c:pt idx="8">
                  <c:v>0.81850000000000001</c:v>
                </c:pt>
                <c:pt idx="9">
                  <c:v>0.81850000000000001</c:v>
                </c:pt>
                <c:pt idx="10">
                  <c:v>0.81850000000000001</c:v>
                </c:pt>
                <c:pt idx="11">
                  <c:v>0.81850000000000001</c:v>
                </c:pt>
                <c:pt idx="12">
                  <c:v>0.81850000000000001</c:v>
                </c:pt>
                <c:pt idx="13">
                  <c:v>0.81850000000000001</c:v>
                </c:pt>
                <c:pt idx="14">
                  <c:v>0.81850000000000001</c:v>
                </c:pt>
                <c:pt idx="15">
                  <c:v>0.81850000000000001</c:v>
                </c:pt>
                <c:pt idx="16">
                  <c:v>0.81850000000000001</c:v>
                </c:pt>
                <c:pt idx="17">
                  <c:v>0.81850000000000001</c:v>
                </c:pt>
                <c:pt idx="18">
                  <c:v>0.81030000000000002</c:v>
                </c:pt>
                <c:pt idx="19">
                  <c:v>0.81030000000000002</c:v>
                </c:pt>
                <c:pt idx="20">
                  <c:v>0.81030000000000002</c:v>
                </c:pt>
                <c:pt idx="21">
                  <c:v>0.81030000000000002</c:v>
                </c:pt>
                <c:pt idx="22">
                  <c:v>0.81030000000000002</c:v>
                </c:pt>
                <c:pt idx="23">
                  <c:v>0.81030000000000002</c:v>
                </c:pt>
                <c:pt idx="24">
                  <c:v>0.81030000000000002</c:v>
                </c:pt>
                <c:pt idx="25">
                  <c:v>0.81030000000000002</c:v>
                </c:pt>
                <c:pt idx="26">
                  <c:v>0.81030000000000002</c:v>
                </c:pt>
                <c:pt idx="27">
                  <c:v>0.81030000000000002</c:v>
                </c:pt>
                <c:pt idx="28">
                  <c:v>0.81030000000000002</c:v>
                </c:pt>
                <c:pt idx="29">
                  <c:v>0.81030000000000002</c:v>
                </c:pt>
                <c:pt idx="30">
                  <c:v>0.81030000000000002</c:v>
                </c:pt>
                <c:pt idx="31">
                  <c:v>0.81030000000000002</c:v>
                </c:pt>
                <c:pt idx="32">
                  <c:v>0.81030000000000002</c:v>
                </c:pt>
                <c:pt idx="33">
                  <c:v>0.81030000000000002</c:v>
                </c:pt>
                <c:pt idx="34">
                  <c:v>0.81030000000000002</c:v>
                </c:pt>
                <c:pt idx="35">
                  <c:v>0.81030000000000002</c:v>
                </c:pt>
                <c:pt idx="36">
                  <c:v>0.81030000000000002</c:v>
                </c:pt>
                <c:pt idx="37">
                  <c:v>0.81030000000000002</c:v>
                </c:pt>
                <c:pt idx="38">
                  <c:v>0.81030000000000002</c:v>
                </c:pt>
                <c:pt idx="39">
                  <c:v>0.81030000000000002</c:v>
                </c:pt>
                <c:pt idx="40">
                  <c:v>0.81030000000000002</c:v>
                </c:pt>
                <c:pt idx="41">
                  <c:v>0.81030000000000002</c:v>
                </c:pt>
                <c:pt idx="42">
                  <c:v>0.81030000000000002</c:v>
                </c:pt>
                <c:pt idx="43">
                  <c:v>0.81030000000000002</c:v>
                </c:pt>
                <c:pt idx="44">
                  <c:v>0.81030000000000002</c:v>
                </c:pt>
                <c:pt idx="45">
                  <c:v>0.81030000000000002</c:v>
                </c:pt>
                <c:pt idx="46">
                  <c:v>0.81030000000000002</c:v>
                </c:pt>
                <c:pt idx="47">
                  <c:v>0.81030000000000002</c:v>
                </c:pt>
                <c:pt idx="48">
                  <c:v>0.81030000000000002</c:v>
                </c:pt>
                <c:pt idx="49">
                  <c:v>0.81030000000000002</c:v>
                </c:pt>
                <c:pt idx="50">
                  <c:v>0.74790000000000001</c:v>
                </c:pt>
                <c:pt idx="51">
                  <c:v>0.81030000000000002</c:v>
                </c:pt>
                <c:pt idx="52">
                  <c:v>0.81030000000000002</c:v>
                </c:pt>
                <c:pt idx="53">
                  <c:v>0.81030000000000002</c:v>
                </c:pt>
                <c:pt idx="54">
                  <c:v>0.81030000000000002</c:v>
                </c:pt>
                <c:pt idx="55">
                  <c:v>0.68559999999999999</c:v>
                </c:pt>
                <c:pt idx="56">
                  <c:v>0.74790000000000001</c:v>
                </c:pt>
                <c:pt idx="57">
                  <c:v>0.74790000000000001</c:v>
                </c:pt>
                <c:pt idx="58">
                  <c:v>0.74790000000000001</c:v>
                </c:pt>
                <c:pt idx="59">
                  <c:v>0.74790000000000001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97392"/>
        <c:axId val="203997952"/>
      </c:lineChart>
      <c:catAx>
        <c:axId val="203997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3997952"/>
        <c:crosses val="autoZero"/>
        <c:auto val="1"/>
        <c:lblAlgn val="ctr"/>
        <c:lblOffset val="100"/>
        <c:noMultiLvlLbl val="0"/>
      </c:catAx>
      <c:valAx>
        <c:axId val="20399795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399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Razão entre consultas realizadas na atenção básica e unidades de atenção básica - Barra Longa/MG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'Consultas na atenção básica'!$B$22</c:f>
              <c:strCache>
                <c:ptCount val="1"/>
                <c:pt idx="0">
                  <c:v>Razão entre consultas realizadas na atenção básica e unidades de atenção básica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'Consultas na atenção básica'!$A$23:$A$70</c:f>
              <c:strCache>
                <c:ptCount val="48"/>
                <c:pt idx="0">
                  <c:v>2012/Jan</c:v>
                </c:pt>
                <c:pt idx="1">
                  <c:v>2012/Fev</c:v>
                </c:pt>
                <c:pt idx="2">
                  <c:v>2012/Mar</c:v>
                </c:pt>
                <c:pt idx="3">
                  <c:v>2012/Abr</c:v>
                </c:pt>
                <c:pt idx="4">
                  <c:v>2012/Mai</c:v>
                </c:pt>
                <c:pt idx="5">
                  <c:v>2012/Jun</c:v>
                </c:pt>
                <c:pt idx="6">
                  <c:v>2012/Jul</c:v>
                </c:pt>
                <c:pt idx="7">
                  <c:v>2012/Ago</c:v>
                </c:pt>
                <c:pt idx="8">
                  <c:v>2012/Set</c:v>
                </c:pt>
                <c:pt idx="9">
                  <c:v>2012/Out</c:v>
                </c:pt>
                <c:pt idx="10">
                  <c:v>2012/Nov</c:v>
                </c:pt>
                <c:pt idx="11">
                  <c:v>2012/Dez</c:v>
                </c:pt>
                <c:pt idx="12">
                  <c:v>2013/Jan</c:v>
                </c:pt>
                <c:pt idx="13">
                  <c:v>2013/Fev</c:v>
                </c:pt>
                <c:pt idx="14">
                  <c:v>2013/Mar</c:v>
                </c:pt>
                <c:pt idx="15">
                  <c:v>2013/Abr</c:v>
                </c:pt>
                <c:pt idx="16">
                  <c:v>2013/Mai</c:v>
                </c:pt>
                <c:pt idx="17">
                  <c:v>2013/Jun</c:v>
                </c:pt>
                <c:pt idx="18">
                  <c:v>2013/Jul</c:v>
                </c:pt>
                <c:pt idx="19">
                  <c:v>2013/Ago</c:v>
                </c:pt>
                <c:pt idx="20">
                  <c:v>2013/Set</c:v>
                </c:pt>
                <c:pt idx="21">
                  <c:v>2013/Out</c:v>
                </c:pt>
                <c:pt idx="22">
                  <c:v>2013/Nov</c:v>
                </c:pt>
                <c:pt idx="23">
                  <c:v>2013/Dez</c:v>
                </c:pt>
                <c:pt idx="24">
                  <c:v>2014/Jan</c:v>
                </c:pt>
                <c:pt idx="25">
                  <c:v>2014/Fev</c:v>
                </c:pt>
                <c:pt idx="26">
                  <c:v>2014/Mar</c:v>
                </c:pt>
                <c:pt idx="27">
                  <c:v>2014/Abr</c:v>
                </c:pt>
                <c:pt idx="28">
                  <c:v>2014/Mai</c:v>
                </c:pt>
                <c:pt idx="29">
                  <c:v>2014/Jun</c:v>
                </c:pt>
                <c:pt idx="30">
                  <c:v>2014/Jul</c:v>
                </c:pt>
                <c:pt idx="31">
                  <c:v>2014/Ago</c:v>
                </c:pt>
                <c:pt idx="32">
                  <c:v>2014/Set</c:v>
                </c:pt>
                <c:pt idx="33">
                  <c:v>2014/Out</c:v>
                </c:pt>
                <c:pt idx="34">
                  <c:v>2014/Nov</c:v>
                </c:pt>
                <c:pt idx="35">
                  <c:v>2014/Dez</c:v>
                </c:pt>
                <c:pt idx="36">
                  <c:v>2015/Jan</c:v>
                </c:pt>
                <c:pt idx="37">
                  <c:v>2015/Fev</c:v>
                </c:pt>
                <c:pt idx="38">
                  <c:v>2015/Mar</c:v>
                </c:pt>
                <c:pt idx="39">
                  <c:v>2015/Abr</c:v>
                </c:pt>
                <c:pt idx="40">
                  <c:v>2015/Mai</c:v>
                </c:pt>
                <c:pt idx="41">
                  <c:v>2015/Jun</c:v>
                </c:pt>
                <c:pt idx="42">
                  <c:v>2015/Jul</c:v>
                </c:pt>
                <c:pt idx="43">
                  <c:v>2015/Ago</c:v>
                </c:pt>
                <c:pt idx="44">
                  <c:v>2015/Set</c:v>
                </c:pt>
                <c:pt idx="45">
                  <c:v>2015/Out</c:v>
                </c:pt>
                <c:pt idx="46">
                  <c:v>2015/Nov</c:v>
                </c:pt>
                <c:pt idx="47">
                  <c:v>2015/Dez</c:v>
                </c:pt>
              </c:strCache>
            </c:strRef>
          </c:cat>
          <c:val>
            <c:numRef>
              <c:f>'Consultas na atenção básica'!$B$23:$B$70</c:f>
              <c:numCache>
                <c:formatCode>0.0</c:formatCode>
                <c:ptCount val="48"/>
                <c:pt idx="0">
                  <c:v>174.4</c:v>
                </c:pt>
                <c:pt idx="1">
                  <c:v>200</c:v>
                </c:pt>
                <c:pt idx="2">
                  <c:v>216</c:v>
                </c:pt>
                <c:pt idx="3">
                  <c:v>160.16666666666666</c:v>
                </c:pt>
                <c:pt idx="4">
                  <c:v>170</c:v>
                </c:pt>
                <c:pt idx="5">
                  <c:v>137.16666666666666</c:v>
                </c:pt>
                <c:pt idx="6">
                  <c:v>244.66666666666666</c:v>
                </c:pt>
                <c:pt idx="7">
                  <c:v>159.33333333333334</c:v>
                </c:pt>
                <c:pt idx="8">
                  <c:v>206</c:v>
                </c:pt>
                <c:pt idx="9">
                  <c:v>231.4</c:v>
                </c:pt>
                <c:pt idx="10">
                  <c:v>202.8</c:v>
                </c:pt>
                <c:pt idx="11">
                  <c:v>134</c:v>
                </c:pt>
                <c:pt idx="12">
                  <c:v>147.4</c:v>
                </c:pt>
                <c:pt idx="13">
                  <c:v>240.8</c:v>
                </c:pt>
                <c:pt idx="14">
                  <c:v>78.8</c:v>
                </c:pt>
                <c:pt idx="15">
                  <c:v>238.4</c:v>
                </c:pt>
                <c:pt idx="16">
                  <c:v>296.2</c:v>
                </c:pt>
                <c:pt idx="17">
                  <c:v>186.2</c:v>
                </c:pt>
                <c:pt idx="18">
                  <c:v>236.2</c:v>
                </c:pt>
                <c:pt idx="19">
                  <c:v>219.2</c:v>
                </c:pt>
                <c:pt idx="20">
                  <c:v>283.2</c:v>
                </c:pt>
                <c:pt idx="21">
                  <c:v>185.6</c:v>
                </c:pt>
                <c:pt idx="22">
                  <c:v>173.4</c:v>
                </c:pt>
                <c:pt idx="23">
                  <c:v>208.2</c:v>
                </c:pt>
                <c:pt idx="24">
                  <c:v>179.2</c:v>
                </c:pt>
                <c:pt idx="25">
                  <c:v>162.80000000000001</c:v>
                </c:pt>
                <c:pt idx="26">
                  <c:v>92</c:v>
                </c:pt>
                <c:pt idx="27">
                  <c:v>139</c:v>
                </c:pt>
                <c:pt idx="28">
                  <c:v>198.8</c:v>
                </c:pt>
                <c:pt idx="29">
                  <c:v>162.19999999999999</c:v>
                </c:pt>
                <c:pt idx="30">
                  <c:v>213.8</c:v>
                </c:pt>
                <c:pt idx="31">
                  <c:v>205.6</c:v>
                </c:pt>
                <c:pt idx="32">
                  <c:v>209.6</c:v>
                </c:pt>
                <c:pt idx="33">
                  <c:v>85.2</c:v>
                </c:pt>
                <c:pt idx="34">
                  <c:v>226.2</c:v>
                </c:pt>
                <c:pt idx="35">
                  <c:v>157.4</c:v>
                </c:pt>
                <c:pt idx="36">
                  <c:v>27.8</c:v>
                </c:pt>
                <c:pt idx="37">
                  <c:v>34.6</c:v>
                </c:pt>
                <c:pt idx="38">
                  <c:v>133.6</c:v>
                </c:pt>
                <c:pt idx="39">
                  <c:v>140</c:v>
                </c:pt>
                <c:pt idx="40">
                  <c:v>217.6</c:v>
                </c:pt>
                <c:pt idx="41">
                  <c:v>257</c:v>
                </c:pt>
                <c:pt idx="42">
                  <c:v>258.2</c:v>
                </c:pt>
                <c:pt idx="43">
                  <c:v>224.6</c:v>
                </c:pt>
                <c:pt idx="44">
                  <c:v>232.4</c:v>
                </c:pt>
                <c:pt idx="45">
                  <c:v>231</c:v>
                </c:pt>
                <c:pt idx="46">
                  <c:v>203.6</c:v>
                </c:pt>
                <c:pt idx="47">
                  <c:v>203.4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000192"/>
        <c:axId val="204000752"/>
      </c:lineChart>
      <c:catAx>
        <c:axId val="204000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4000752"/>
        <c:crosses val="autoZero"/>
        <c:auto val="1"/>
        <c:lblAlgn val="ctr"/>
        <c:lblOffset val="100"/>
        <c:noMultiLvlLbl val="0"/>
      </c:catAx>
      <c:valAx>
        <c:axId val="204000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4000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Razão entre consultas realizadas na atenção básica e unidades de atenção básica - Mariana/MG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'Consultas na atenção básica'!$I$22</c:f>
              <c:strCache>
                <c:ptCount val="1"/>
                <c:pt idx="0">
                  <c:v>Razão entre consultas realizadas na atenção básica e unidades de atenção básica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'Consultas na atenção básica'!$A$23:$A$70</c:f>
              <c:strCache>
                <c:ptCount val="48"/>
                <c:pt idx="0">
                  <c:v>2012/Jan</c:v>
                </c:pt>
                <c:pt idx="1">
                  <c:v>2012/Fev</c:v>
                </c:pt>
                <c:pt idx="2">
                  <c:v>2012/Mar</c:v>
                </c:pt>
                <c:pt idx="3">
                  <c:v>2012/Abr</c:v>
                </c:pt>
                <c:pt idx="4">
                  <c:v>2012/Mai</c:v>
                </c:pt>
                <c:pt idx="5">
                  <c:v>2012/Jun</c:v>
                </c:pt>
                <c:pt idx="6">
                  <c:v>2012/Jul</c:v>
                </c:pt>
                <c:pt idx="7">
                  <c:v>2012/Ago</c:v>
                </c:pt>
                <c:pt idx="8">
                  <c:v>2012/Set</c:v>
                </c:pt>
                <c:pt idx="9">
                  <c:v>2012/Out</c:v>
                </c:pt>
                <c:pt idx="10">
                  <c:v>2012/Nov</c:v>
                </c:pt>
                <c:pt idx="11">
                  <c:v>2012/Dez</c:v>
                </c:pt>
                <c:pt idx="12">
                  <c:v>2013/Jan</c:v>
                </c:pt>
                <c:pt idx="13">
                  <c:v>2013/Fev</c:v>
                </c:pt>
                <c:pt idx="14">
                  <c:v>2013/Mar</c:v>
                </c:pt>
                <c:pt idx="15">
                  <c:v>2013/Abr</c:v>
                </c:pt>
                <c:pt idx="16">
                  <c:v>2013/Mai</c:v>
                </c:pt>
                <c:pt idx="17">
                  <c:v>2013/Jun</c:v>
                </c:pt>
                <c:pt idx="18">
                  <c:v>2013/Jul</c:v>
                </c:pt>
                <c:pt idx="19">
                  <c:v>2013/Ago</c:v>
                </c:pt>
                <c:pt idx="20">
                  <c:v>2013/Set</c:v>
                </c:pt>
                <c:pt idx="21">
                  <c:v>2013/Out</c:v>
                </c:pt>
                <c:pt idx="22">
                  <c:v>2013/Nov</c:v>
                </c:pt>
                <c:pt idx="23">
                  <c:v>2013/Dez</c:v>
                </c:pt>
                <c:pt idx="24">
                  <c:v>2014/Jan</c:v>
                </c:pt>
                <c:pt idx="25">
                  <c:v>2014/Fev</c:v>
                </c:pt>
                <c:pt idx="26">
                  <c:v>2014/Mar</c:v>
                </c:pt>
                <c:pt idx="27">
                  <c:v>2014/Abr</c:v>
                </c:pt>
                <c:pt idx="28">
                  <c:v>2014/Mai</c:v>
                </c:pt>
                <c:pt idx="29">
                  <c:v>2014/Jun</c:v>
                </c:pt>
                <c:pt idx="30">
                  <c:v>2014/Jul</c:v>
                </c:pt>
                <c:pt idx="31">
                  <c:v>2014/Ago</c:v>
                </c:pt>
                <c:pt idx="32">
                  <c:v>2014/Set</c:v>
                </c:pt>
                <c:pt idx="33">
                  <c:v>2014/Out</c:v>
                </c:pt>
                <c:pt idx="34">
                  <c:v>2014/Nov</c:v>
                </c:pt>
                <c:pt idx="35">
                  <c:v>2014/Dez</c:v>
                </c:pt>
                <c:pt idx="36">
                  <c:v>2015/Jan</c:v>
                </c:pt>
                <c:pt idx="37">
                  <c:v>2015/Fev</c:v>
                </c:pt>
                <c:pt idx="38">
                  <c:v>2015/Mar</c:v>
                </c:pt>
                <c:pt idx="39">
                  <c:v>2015/Abr</c:v>
                </c:pt>
                <c:pt idx="40">
                  <c:v>2015/Mai</c:v>
                </c:pt>
                <c:pt idx="41">
                  <c:v>2015/Jun</c:v>
                </c:pt>
                <c:pt idx="42">
                  <c:v>2015/Jul</c:v>
                </c:pt>
                <c:pt idx="43">
                  <c:v>2015/Ago</c:v>
                </c:pt>
                <c:pt idx="44">
                  <c:v>2015/Set</c:v>
                </c:pt>
                <c:pt idx="45">
                  <c:v>2015/Out</c:v>
                </c:pt>
                <c:pt idx="46">
                  <c:v>2015/Nov</c:v>
                </c:pt>
                <c:pt idx="47">
                  <c:v>2015/Dez</c:v>
                </c:pt>
              </c:strCache>
            </c:strRef>
          </c:cat>
          <c:val>
            <c:numRef>
              <c:f>'Consultas na atenção básica'!$I$23:$I$70</c:f>
              <c:numCache>
                <c:formatCode>0.0</c:formatCode>
                <c:ptCount val="48"/>
                <c:pt idx="0">
                  <c:v>29.333333333333332</c:v>
                </c:pt>
                <c:pt idx="1">
                  <c:v>34.621212121212125</c:v>
                </c:pt>
                <c:pt idx="2">
                  <c:v>35.560606060606062</c:v>
                </c:pt>
                <c:pt idx="3">
                  <c:v>43.545454545454547</c:v>
                </c:pt>
                <c:pt idx="4">
                  <c:v>33.492537313432834</c:v>
                </c:pt>
                <c:pt idx="5">
                  <c:v>41.805970149253731</c:v>
                </c:pt>
                <c:pt idx="6">
                  <c:v>37.075757575757578</c:v>
                </c:pt>
                <c:pt idx="7">
                  <c:v>52.045454545454547</c:v>
                </c:pt>
                <c:pt idx="8">
                  <c:v>57.575757575757578</c:v>
                </c:pt>
                <c:pt idx="9">
                  <c:v>48.68181818181818</c:v>
                </c:pt>
                <c:pt idx="10">
                  <c:v>47.090909090909093</c:v>
                </c:pt>
                <c:pt idx="11">
                  <c:v>52.530303030303031</c:v>
                </c:pt>
                <c:pt idx="12">
                  <c:v>41.833333333333336</c:v>
                </c:pt>
                <c:pt idx="13">
                  <c:v>43.208955223880594</c:v>
                </c:pt>
                <c:pt idx="14">
                  <c:v>44.432835820895519</c:v>
                </c:pt>
                <c:pt idx="15">
                  <c:v>51.059701492537314</c:v>
                </c:pt>
                <c:pt idx="16">
                  <c:v>50.791044776119406</c:v>
                </c:pt>
                <c:pt idx="17">
                  <c:v>54.279411764705884</c:v>
                </c:pt>
                <c:pt idx="18">
                  <c:v>50.779411764705884</c:v>
                </c:pt>
                <c:pt idx="19">
                  <c:v>65.632352941176464</c:v>
                </c:pt>
                <c:pt idx="20">
                  <c:v>67.441176470588232</c:v>
                </c:pt>
                <c:pt idx="21">
                  <c:v>54.352941176470587</c:v>
                </c:pt>
                <c:pt idx="22">
                  <c:v>54.485714285714288</c:v>
                </c:pt>
                <c:pt idx="23">
                  <c:v>55.814285714285717</c:v>
                </c:pt>
                <c:pt idx="24">
                  <c:v>48.571428571428569</c:v>
                </c:pt>
                <c:pt idx="25">
                  <c:v>57.657142857142858</c:v>
                </c:pt>
                <c:pt idx="26">
                  <c:v>42.464788732394368</c:v>
                </c:pt>
                <c:pt idx="27">
                  <c:v>41.847222222222221</c:v>
                </c:pt>
                <c:pt idx="28">
                  <c:v>45.263888888888886</c:v>
                </c:pt>
                <c:pt idx="29">
                  <c:v>39.369863013698627</c:v>
                </c:pt>
                <c:pt idx="30">
                  <c:v>46.402777777777779</c:v>
                </c:pt>
                <c:pt idx="31">
                  <c:v>58.684931506849317</c:v>
                </c:pt>
                <c:pt idx="32">
                  <c:v>49.698630136986303</c:v>
                </c:pt>
                <c:pt idx="33">
                  <c:v>51.589041095890408</c:v>
                </c:pt>
                <c:pt idx="34">
                  <c:v>54.310810810810814</c:v>
                </c:pt>
                <c:pt idx="35">
                  <c:v>0</c:v>
                </c:pt>
                <c:pt idx="36">
                  <c:v>37.228571428571428</c:v>
                </c:pt>
                <c:pt idx="37">
                  <c:v>43.657534246575345</c:v>
                </c:pt>
                <c:pt idx="38">
                  <c:v>50.287671232876711</c:v>
                </c:pt>
                <c:pt idx="39">
                  <c:v>48.083333333333336</c:v>
                </c:pt>
                <c:pt idx="40">
                  <c:v>62.777777777777779</c:v>
                </c:pt>
                <c:pt idx="41">
                  <c:v>70.638888888888886</c:v>
                </c:pt>
                <c:pt idx="42">
                  <c:v>76.970588235294116</c:v>
                </c:pt>
                <c:pt idx="43">
                  <c:v>82.602941176470594</c:v>
                </c:pt>
                <c:pt idx="44">
                  <c:v>70.57352941176471</c:v>
                </c:pt>
                <c:pt idx="45">
                  <c:v>75.102941176470594</c:v>
                </c:pt>
                <c:pt idx="46">
                  <c:v>72.347826086956516</c:v>
                </c:pt>
                <c:pt idx="47">
                  <c:v>80.611940298507463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002992"/>
        <c:axId val="204003552"/>
      </c:lineChart>
      <c:catAx>
        <c:axId val="204002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4003552"/>
        <c:crosses val="autoZero"/>
        <c:auto val="1"/>
        <c:lblAlgn val="ctr"/>
        <c:lblOffset val="100"/>
        <c:noMultiLvlLbl val="0"/>
      </c:catAx>
      <c:valAx>
        <c:axId val="204003552"/>
        <c:scaling>
          <c:orientation val="minMax"/>
          <c:max val="3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4002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Razão entre procedimentos realizados na atenção básica e unidades de atenção básica - Barra Longa/MG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'Proc. Ambulatoriais (At.Básica)'!$B$25</c:f>
              <c:strCache>
                <c:ptCount val="1"/>
                <c:pt idx="0">
                  <c:v>Razão entre procedimentos realizados na atenção básica e unidades de atenção básica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'Proc. Ambulatoriais (At.Básica)'!$A$26:$A$84</c:f>
              <c:strCache>
                <c:ptCount val="59"/>
                <c:pt idx="0">
                  <c:v>2012/Jan</c:v>
                </c:pt>
                <c:pt idx="1">
                  <c:v>2012/Fev</c:v>
                </c:pt>
                <c:pt idx="2">
                  <c:v>2012/Mar</c:v>
                </c:pt>
                <c:pt idx="3">
                  <c:v>2012/Abr</c:v>
                </c:pt>
                <c:pt idx="4">
                  <c:v>2012/Mai</c:v>
                </c:pt>
                <c:pt idx="5">
                  <c:v>2012/Jun</c:v>
                </c:pt>
                <c:pt idx="6">
                  <c:v>2012/Jul</c:v>
                </c:pt>
                <c:pt idx="7">
                  <c:v>2012/Ago</c:v>
                </c:pt>
                <c:pt idx="8">
                  <c:v>2012/Set</c:v>
                </c:pt>
                <c:pt idx="9">
                  <c:v>2012/Out</c:v>
                </c:pt>
                <c:pt idx="10">
                  <c:v>2012/Nov</c:v>
                </c:pt>
                <c:pt idx="11">
                  <c:v>2012/Dez</c:v>
                </c:pt>
                <c:pt idx="12">
                  <c:v>2013/Jan</c:v>
                </c:pt>
                <c:pt idx="13">
                  <c:v>2013/Fev</c:v>
                </c:pt>
                <c:pt idx="14">
                  <c:v>2013/Mar</c:v>
                </c:pt>
                <c:pt idx="15">
                  <c:v>2013/Abr</c:v>
                </c:pt>
                <c:pt idx="16">
                  <c:v>2013/Mai</c:v>
                </c:pt>
                <c:pt idx="17">
                  <c:v>2013/Jun</c:v>
                </c:pt>
                <c:pt idx="18">
                  <c:v>2013/Jul</c:v>
                </c:pt>
                <c:pt idx="19">
                  <c:v>2013/Ago</c:v>
                </c:pt>
                <c:pt idx="20">
                  <c:v>2013/Set</c:v>
                </c:pt>
                <c:pt idx="21">
                  <c:v>2013/Out</c:v>
                </c:pt>
                <c:pt idx="22">
                  <c:v>2013/Nov</c:v>
                </c:pt>
                <c:pt idx="23">
                  <c:v>2013/Dez</c:v>
                </c:pt>
                <c:pt idx="24">
                  <c:v>2014/Jan</c:v>
                </c:pt>
                <c:pt idx="25">
                  <c:v>2014/Fev</c:v>
                </c:pt>
                <c:pt idx="26">
                  <c:v>2014/Mar</c:v>
                </c:pt>
                <c:pt idx="27">
                  <c:v>2014/Abr</c:v>
                </c:pt>
                <c:pt idx="28">
                  <c:v>2014/Mai</c:v>
                </c:pt>
                <c:pt idx="29">
                  <c:v>2014/Jun</c:v>
                </c:pt>
                <c:pt idx="30">
                  <c:v>2014/Jul</c:v>
                </c:pt>
                <c:pt idx="31">
                  <c:v>2014/Ago</c:v>
                </c:pt>
                <c:pt idx="32">
                  <c:v>2014/Set</c:v>
                </c:pt>
                <c:pt idx="33">
                  <c:v>2014/Out</c:v>
                </c:pt>
                <c:pt idx="34">
                  <c:v>2014/Nov</c:v>
                </c:pt>
                <c:pt idx="35">
                  <c:v>2014/Dez</c:v>
                </c:pt>
                <c:pt idx="36">
                  <c:v>2015/Jan</c:v>
                </c:pt>
                <c:pt idx="37">
                  <c:v>2015/Fev</c:v>
                </c:pt>
                <c:pt idx="38">
                  <c:v>2015/Mar</c:v>
                </c:pt>
                <c:pt idx="39">
                  <c:v>2015/Abr</c:v>
                </c:pt>
                <c:pt idx="40">
                  <c:v>2015/Mai</c:v>
                </c:pt>
                <c:pt idx="41">
                  <c:v>2015/Jun</c:v>
                </c:pt>
                <c:pt idx="42">
                  <c:v>2015/Jul</c:v>
                </c:pt>
                <c:pt idx="43">
                  <c:v>2015/Ago</c:v>
                </c:pt>
                <c:pt idx="44">
                  <c:v>2015/Set</c:v>
                </c:pt>
                <c:pt idx="45">
                  <c:v>2015/Out</c:v>
                </c:pt>
                <c:pt idx="46">
                  <c:v>2015/Nov</c:v>
                </c:pt>
                <c:pt idx="47">
                  <c:v>2015/Dez</c:v>
                </c:pt>
                <c:pt idx="48">
                  <c:v>2016/Jan</c:v>
                </c:pt>
                <c:pt idx="49">
                  <c:v>2016/Fev</c:v>
                </c:pt>
                <c:pt idx="50">
                  <c:v>2016/Mar</c:v>
                </c:pt>
                <c:pt idx="51">
                  <c:v>2016/Abr</c:v>
                </c:pt>
                <c:pt idx="52">
                  <c:v>2016/Mai</c:v>
                </c:pt>
                <c:pt idx="53">
                  <c:v>2016/Jun</c:v>
                </c:pt>
                <c:pt idx="54">
                  <c:v>2016/Jul</c:v>
                </c:pt>
                <c:pt idx="55">
                  <c:v>2016/Ago</c:v>
                </c:pt>
                <c:pt idx="56">
                  <c:v>2016/Set</c:v>
                </c:pt>
                <c:pt idx="57">
                  <c:v>2016/Out</c:v>
                </c:pt>
                <c:pt idx="58">
                  <c:v>2016/Nov</c:v>
                </c:pt>
              </c:strCache>
            </c:strRef>
          </c:cat>
          <c:val>
            <c:numRef>
              <c:f>'Proc. Ambulatoriais (At.Básica)'!$B$26:$B$84</c:f>
              <c:numCache>
                <c:formatCode>0.0</c:formatCode>
                <c:ptCount val="59"/>
                <c:pt idx="0">
                  <c:v>1176.8</c:v>
                </c:pt>
                <c:pt idx="1">
                  <c:v>1542</c:v>
                </c:pt>
                <c:pt idx="2">
                  <c:v>1599.8333333333333</c:v>
                </c:pt>
                <c:pt idx="3">
                  <c:v>1339.1666666666667</c:v>
                </c:pt>
                <c:pt idx="4">
                  <c:v>1345</c:v>
                </c:pt>
                <c:pt idx="5">
                  <c:v>1345</c:v>
                </c:pt>
                <c:pt idx="6">
                  <c:v>1424.8333333333333</c:v>
                </c:pt>
                <c:pt idx="7">
                  <c:v>1405.5</c:v>
                </c:pt>
                <c:pt idx="8">
                  <c:v>1252.2</c:v>
                </c:pt>
                <c:pt idx="9">
                  <c:v>1520.6</c:v>
                </c:pt>
                <c:pt idx="10">
                  <c:v>1417</c:v>
                </c:pt>
                <c:pt idx="11">
                  <c:v>979.4</c:v>
                </c:pt>
                <c:pt idx="12">
                  <c:v>1163.2</c:v>
                </c:pt>
                <c:pt idx="13">
                  <c:v>116731.2</c:v>
                </c:pt>
                <c:pt idx="14">
                  <c:v>1677.8</c:v>
                </c:pt>
                <c:pt idx="15">
                  <c:v>1530.8</c:v>
                </c:pt>
                <c:pt idx="16">
                  <c:v>1355.6</c:v>
                </c:pt>
                <c:pt idx="17">
                  <c:v>1595.8</c:v>
                </c:pt>
                <c:pt idx="18">
                  <c:v>1555</c:v>
                </c:pt>
                <c:pt idx="19">
                  <c:v>1383.2</c:v>
                </c:pt>
                <c:pt idx="20">
                  <c:v>1658.8</c:v>
                </c:pt>
                <c:pt idx="21">
                  <c:v>1723</c:v>
                </c:pt>
                <c:pt idx="22">
                  <c:v>1472.6</c:v>
                </c:pt>
                <c:pt idx="23">
                  <c:v>1302.2</c:v>
                </c:pt>
                <c:pt idx="24">
                  <c:v>1200.5999999999999</c:v>
                </c:pt>
                <c:pt idx="25">
                  <c:v>1123.5999999999999</c:v>
                </c:pt>
                <c:pt idx="26">
                  <c:v>1283.5999999999999</c:v>
                </c:pt>
                <c:pt idx="27">
                  <c:v>1535.8</c:v>
                </c:pt>
                <c:pt idx="28">
                  <c:v>1377</c:v>
                </c:pt>
                <c:pt idx="29">
                  <c:v>1207</c:v>
                </c:pt>
                <c:pt idx="30">
                  <c:v>1605.2</c:v>
                </c:pt>
                <c:pt idx="31">
                  <c:v>1856.2</c:v>
                </c:pt>
                <c:pt idx="32">
                  <c:v>1876.4</c:v>
                </c:pt>
                <c:pt idx="33">
                  <c:v>46883.8</c:v>
                </c:pt>
                <c:pt idx="34">
                  <c:v>1829.4</c:v>
                </c:pt>
                <c:pt idx="35">
                  <c:v>1911.6</c:v>
                </c:pt>
                <c:pt idx="36">
                  <c:v>1441.2</c:v>
                </c:pt>
                <c:pt idx="37">
                  <c:v>1442</c:v>
                </c:pt>
                <c:pt idx="38">
                  <c:v>1816.8</c:v>
                </c:pt>
                <c:pt idx="39">
                  <c:v>1710.6</c:v>
                </c:pt>
                <c:pt idx="40">
                  <c:v>2112</c:v>
                </c:pt>
                <c:pt idx="41">
                  <c:v>1615</c:v>
                </c:pt>
                <c:pt idx="42">
                  <c:v>1389.8</c:v>
                </c:pt>
                <c:pt idx="43">
                  <c:v>2690.4</c:v>
                </c:pt>
                <c:pt idx="44">
                  <c:v>1357.4</c:v>
                </c:pt>
                <c:pt idx="45">
                  <c:v>1414.8</c:v>
                </c:pt>
                <c:pt idx="46">
                  <c:v>1395.8</c:v>
                </c:pt>
                <c:pt idx="47">
                  <c:v>1373.2</c:v>
                </c:pt>
                <c:pt idx="48">
                  <c:v>1294.2</c:v>
                </c:pt>
                <c:pt idx="49">
                  <c:v>1401</c:v>
                </c:pt>
                <c:pt idx="50">
                  <c:v>1397.6</c:v>
                </c:pt>
                <c:pt idx="51">
                  <c:v>1735</c:v>
                </c:pt>
                <c:pt idx="52">
                  <c:v>1729.2</c:v>
                </c:pt>
                <c:pt idx="53" formatCode="General">
                  <c:v>1810</c:v>
                </c:pt>
                <c:pt idx="54" formatCode="General">
                  <c:v>1719.8</c:v>
                </c:pt>
                <c:pt idx="55" formatCode="General">
                  <c:v>2049.1999999999998</c:v>
                </c:pt>
                <c:pt idx="56" formatCode="General">
                  <c:v>1687</c:v>
                </c:pt>
                <c:pt idx="57" formatCode="General">
                  <c:v>1807</c:v>
                </c:pt>
                <c:pt idx="58" formatCode="General">
                  <c:v>1690.8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0677104"/>
        <c:axId val="200677664"/>
      </c:lineChart>
      <c:catAx>
        <c:axId val="200677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0677664"/>
        <c:crosses val="autoZero"/>
        <c:auto val="1"/>
        <c:lblAlgn val="ctr"/>
        <c:lblOffset val="100"/>
        <c:noMultiLvlLbl val="0"/>
      </c:catAx>
      <c:valAx>
        <c:axId val="200677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0677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Razão entre procedimentos realizados na atenção básica e unidades de atenção básica - Mariana/MG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'Proc. Ambulatoriais (At.Básica)'!$B$25</c:f>
              <c:strCache>
                <c:ptCount val="1"/>
                <c:pt idx="0">
                  <c:v>Razão entre procedimentos realizados na atenção básica e unidades de atenção básica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'Proc. Ambulatoriais (At.Básica)'!$A$26:$A$84</c:f>
              <c:strCache>
                <c:ptCount val="59"/>
                <c:pt idx="0">
                  <c:v>2012/Jan</c:v>
                </c:pt>
                <c:pt idx="1">
                  <c:v>2012/Fev</c:v>
                </c:pt>
                <c:pt idx="2">
                  <c:v>2012/Mar</c:v>
                </c:pt>
                <c:pt idx="3">
                  <c:v>2012/Abr</c:v>
                </c:pt>
                <c:pt idx="4">
                  <c:v>2012/Mai</c:v>
                </c:pt>
                <c:pt idx="5">
                  <c:v>2012/Jun</c:v>
                </c:pt>
                <c:pt idx="6">
                  <c:v>2012/Jul</c:v>
                </c:pt>
                <c:pt idx="7">
                  <c:v>2012/Ago</c:v>
                </c:pt>
                <c:pt idx="8">
                  <c:v>2012/Set</c:v>
                </c:pt>
                <c:pt idx="9">
                  <c:v>2012/Out</c:v>
                </c:pt>
                <c:pt idx="10">
                  <c:v>2012/Nov</c:v>
                </c:pt>
                <c:pt idx="11">
                  <c:v>2012/Dez</c:v>
                </c:pt>
                <c:pt idx="12">
                  <c:v>2013/Jan</c:v>
                </c:pt>
                <c:pt idx="13">
                  <c:v>2013/Fev</c:v>
                </c:pt>
                <c:pt idx="14">
                  <c:v>2013/Mar</c:v>
                </c:pt>
                <c:pt idx="15">
                  <c:v>2013/Abr</c:v>
                </c:pt>
                <c:pt idx="16">
                  <c:v>2013/Mai</c:v>
                </c:pt>
                <c:pt idx="17">
                  <c:v>2013/Jun</c:v>
                </c:pt>
                <c:pt idx="18">
                  <c:v>2013/Jul</c:v>
                </c:pt>
                <c:pt idx="19">
                  <c:v>2013/Ago</c:v>
                </c:pt>
                <c:pt idx="20">
                  <c:v>2013/Set</c:v>
                </c:pt>
                <c:pt idx="21">
                  <c:v>2013/Out</c:v>
                </c:pt>
                <c:pt idx="22">
                  <c:v>2013/Nov</c:v>
                </c:pt>
                <c:pt idx="23">
                  <c:v>2013/Dez</c:v>
                </c:pt>
                <c:pt idx="24">
                  <c:v>2014/Jan</c:v>
                </c:pt>
                <c:pt idx="25">
                  <c:v>2014/Fev</c:v>
                </c:pt>
                <c:pt idx="26">
                  <c:v>2014/Mar</c:v>
                </c:pt>
                <c:pt idx="27">
                  <c:v>2014/Abr</c:v>
                </c:pt>
                <c:pt idx="28">
                  <c:v>2014/Mai</c:v>
                </c:pt>
                <c:pt idx="29">
                  <c:v>2014/Jun</c:v>
                </c:pt>
                <c:pt idx="30">
                  <c:v>2014/Jul</c:v>
                </c:pt>
                <c:pt idx="31">
                  <c:v>2014/Ago</c:v>
                </c:pt>
                <c:pt idx="32">
                  <c:v>2014/Set</c:v>
                </c:pt>
                <c:pt idx="33">
                  <c:v>2014/Out</c:v>
                </c:pt>
                <c:pt idx="34">
                  <c:v>2014/Nov</c:v>
                </c:pt>
                <c:pt idx="35">
                  <c:v>2014/Dez</c:v>
                </c:pt>
                <c:pt idx="36">
                  <c:v>2015/Jan</c:v>
                </c:pt>
                <c:pt idx="37">
                  <c:v>2015/Fev</c:v>
                </c:pt>
                <c:pt idx="38">
                  <c:v>2015/Mar</c:v>
                </c:pt>
                <c:pt idx="39">
                  <c:v>2015/Abr</c:v>
                </c:pt>
                <c:pt idx="40">
                  <c:v>2015/Mai</c:v>
                </c:pt>
                <c:pt idx="41">
                  <c:v>2015/Jun</c:v>
                </c:pt>
                <c:pt idx="42">
                  <c:v>2015/Jul</c:v>
                </c:pt>
                <c:pt idx="43">
                  <c:v>2015/Ago</c:v>
                </c:pt>
                <c:pt idx="44">
                  <c:v>2015/Set</c:v>
                </c:pt>
                <c:pt idx="45">
                  <c:v>2015/Out</c:v>
                </c:pt>
                <c:pt idx="46">
                  <c:v>2015/Nov</c:v>
                </c:pt>
                <c:pt idx="47">
                  <c:v>2015/Dez</c:v>
                </c:pt>
                <c:pt idx="48">
                  <c:v>2016/Jan</c:v>
                </c:pt>
                <c:pt idx="49">
                  <c:v>2016/Fev</c:v>
                </c:pt>
                <c:pt idx="50">
                  <c:v>2016/Mar</c:v>
                </c:pt>
                <c:pt idx="51">
                  <c:v>2016/Abr</c:v>
                </c:pt>
                <c:pt idx="52">
                  <c:v>2016/Mai</c:v>
                </c:pt>
                <c:pt idx="53">
                  <c:v>2016/Jun</c:v>
                </c:pt>
                <c:pt idx="54">
                  <c:v>2016/Jul</c:v>
                </c:pt>
                <c:pt idx="55">
                  <c:v>2016/Ago</c:v>
                </c:pt>
                <c:pt idx="56">
                  <c:v>2016/Set</c:v>
                </c:pt>
                <c:pt idx="57">
                  <c:v>2016/Out</c:v>
                </c:pt>
                <c:pt idx="58">
                  <c:v>2016/Nov</c:v>
                </c:pt>
              </c:strCache>
            </c:strRef>
          </c:cat>
          <c:val>
            <c:numRef>
              <c:f>'Proc. Ambulatoriais (At.Básica)'!$G$26:$G$85</c:f>
              <c:numCache>
                <c:formatCode>0.0</c:formatCode>
                <c:ptCount val="60"/>
                <c:pt idx="0">
                  <c:v>302.43939393939394</c:v>
                </c:pt>
                <c:pt idx="1">
                  <c:v>352.9848484848485</c:v>
                </c:pt>
                <c:pt idx="2">
                  <c:v>474.54545454545456</c:v>
                </c:pt>
                <c:pt idx="3">
                  <c:v>427.13636363636363</c:v>
                </c:pt>
                <c:pt idx="4">
                  <c:v>424.61194029850748</c:v>
                </c:pt>
                <c:pt idx="5">
                  <c:v>392.43283582089555</c:v>
                </c:pt>
                <c:pt idx="6">
                  <c:v>461.89393939393938</c:v>
                </c:pt>
                <c:pt idx="7">
                  <c:v>422.56060606060606</c:v>
                </c:pt>
                <c:pt idx="8">
                  <c:v>875.31818181818187</c:v>
                </c:pt>
                <c:pt idx="9">
                  <c:v>430.72727272727275</c:v>
                </c:pt>
                <c:pt idx="10">
                  <c:v>344.87878787878788</c:v>
                </c:pt>
                <c:pt idx="11">
                  <c:v>278.42424242424244</c:v>
                </c:pt>
                <c:pt idx="12">
                  <c:v>312.36363636363637</c:v>
                </c:pt>
                <c:pt idx="13">
                  <c:v>354.02985074626866</c:v>
                </c:pt>
                <c:pt idx="14">
                  <c:v>499.32835820895525</c:v>
                </c:pt>
                <c:pt idx="15">
                  <c:v>1097.0298507462687</c:v>
                </c:pt>
                <c:pt idx="16">
                  <c:v>479.13432835820896</c:v>
                </c:pt>
                <c:pt idx="17">
                  <c:v>457.23529411764707</c:v>
                </c:pt>
                <c:pt idx="18">
                  <c:v>550.86764705882354</c:v>
                </c:pt>
                <c:pt idx="19">
                  <c:v>655.41176470588232</c:v>
                </c:pt>
                <c:pt idx="20">
                  <c:v>515.11764705882354</c:v>
                </c:pt>
                <c:pt idx="21">
                  <c:v>632.66176470588232</c:v>
                </c:pt>
                <c:pt idx="22">
                  <c:v>605.07142857142856</c:v>
                </c:pt>
                <c:pt idx="23">
                  <c:v>408.32857142857142</c:v>
                </c:pt>
                <c:pt idx="24">
                  <c:v>479.34285714285716</c:v>
                </c:pt>
                <c:pt idx="25">
                  <c:v>505.67142857142858</c:v>
                </c:pt>
                <c:pt idx="26">
                  <c:v>522.50704225352115</c:v>
                </c:pt>
                <c:pt idx="27">
                  <c:v>547.18055555555554</c:v>
                </c:pt>
                <c:pt idx="28">
                  <c:v>556.05555555555554</c:v>
                </c:pt>
                <c:pt idx="29">
                  <c:v>463.09589041095893</c:v>
                </c:pt>
                <c:pt idx="30">
                  <c:v>498.86111111111109</c:v>
                </c:pt>
                <c:pt idx="31">
                  <c:v>462.45205479452056</c:v>
                </c:pt>
                <c:pt idx="32">
                  <c:v>608.46575342465758</c:v>
                </c:pt>
                <c:pt idx="33">
                  <c:v>437.49315068493149</c:v>
                </c:pt>
                <c:pt idx="34">
                  <c:v>468.62162162162161</c:v>
                </c:pt>
                <c:pt idx="35">
                  <c:v>482.59459459459458</c:v>
                </c:pt>
                <c:pt idx="36">
                  <c:v>438.51428571428573</c:v>
                </c:pt>
                <c:pt idx="37">
                  <c:v>338.86301369863014</c:v>
                </c:pt>
                <c:pt idx="38">
                  <c:v>627.28767123287673</c:v>
                </c:pt>
                <c:pt idx="39">
                  <c:v>459.91666666666669</c:v>
                </c:pt>
                <c:pt idx="40">
                  <c:v>541.83333333333337</c:v>
                </c:pt>
                <c:pt idx="41">
                  <c:v>588.59722222222217</c:v>
                </c:pt>
                <c:pt idx="42">
                  <c:v>836.55882352941171</c:v>
                </c:pt>
                <c:pt idx="43">
                  <c:v>436.39705882352939</c:v>
                </c:pt>
                <c:pt idx="44">
                  <c:v>339.73529411764707</c:v>
                </c:pt>
                <c:pt idx="45">
                  <c:v>73.92647058823529</c:v>
                </c:pt>
                <c:pt idx="46">
                  <c:v>398.57971014492756</c:v>
                </c:pt>
                <c:pt idx="47">
                  <c:v>458.92537313432837</c:v>
                </c:pt>
                <c:pt idx="48">
                  <c:v>385.80597014925371</c:v>
                </c:pt>
                <c:pt idx="49">
                  <c:v>453.5</c:v>
                </c:pt>
                <c:pt idx="50">
                  <c:v>577.38235294117646</c:v>
                </c:pt>
                <c:pt idx="51">
                  <c:v>500.76119402985074</c:v>
                </c:pt>
                <c:pt idx="52">
                  <c:v>519.20895522388059</c:v>
                </c:pt>
                <c:pt idx="53">
                  <c:v>518.20588235294122</c:v>
                </c:pt>
                <c:pt idx="54">
                  <c:v>436.79411764705884</c:v>
                </c:pt>
                <c:pt idx="55">
                  <c:v>453.62318840579712</c:v>
                </c:pt>
                <c:pt idx="56">
                  <c:v>425.44927536231882</c:v>
                </c:pt>
                <c:pt idx="57">
                  <c:v>438.52173913043481</c:v>
                </c:pt>
                <c:pt idx="58">
                  <c:v>483.42028985507244</c:v>
                </c:pt>
                <c:pt idx="59">
                  <c:v>382.18840579710144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0679904"/>
        <c:axId val="200680464"/>
      </c:lineChart>
      <c:catAx>
        <c:axId val="20067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0680464"/>
        <c:crosses val="autoZero"/>
        <c:auto val="1"/>
        <c:lblAlgn val="ctr"/>
        <c:lblOffset val="100"/>
        <c:noMultiLvlLbl val="0"/>
      </c:catAx>
      <c:valAx>
        <c:axId val="20068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0679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Razão entre procedimentos realizados na atenção ambulatorial de média complexidade e unidades de atenção ambulatorial de média complexidade</a:t>
            </a:r>
          </a:p>
          <a:p>
            <a:pPr>
              <a:defRPr/>
            </a:pPr>
            <a:r>
              <a:rPr lang="en-US" sz="1200"/>
              <a:t>Barra Longa/MG</a:t>
            </a:r>
          </a:p>
        </c:rich>
      </c:tx>
      <c:layout>
        <c:manualLayout>
          <c:xMode val="edge"/>
          <c:yMode val="edge"/>
          <c:x val="0.1532724318400816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'Proc. Ambulatoriais (média)'!$B$25</c:f>
              <c:strCache>
                <c:ptCount val="1"/>
                <c:pt idx="0">
                  <c:v>Razão entre procedimentos realizados na atenção ambulatorial de média complexidade e unidades de atenção ambulatorial de média complexidade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'Proc. Ambulatoriais (média)'!$A$26:$A$85</c:f>
              <c:strCache>
                <c:ptCount val="60"/>
                <c:pt idx="0">
                  <c:v>2012/Jan</c:v>
                </c:pt>
                <c:pt idx="1">
                  <c:v>2012/Fev</c:v>
                </c:pt>
                <c:pt idx="2">
                  <c:v>2012/Mar</c:v>
                </c:pt>
                <c:pt idx="3">
                  <c:v>2012/Abr</c:v>
                </c:pt>
                <c:pt idx="4">
                  <c:v>2012/Mai</c:v>
                </c:pt>
                <c:pt idx="5">
                  <c:v>2012/Jun</c:v>
                </c:pt>
                <c:pt idx="6">
                  <c:v>2012/Jul</c:v>
                </c:pt>
                <c:pt idx="7">
                  <c:v>2012/Ago</c:v>
                </c:pt>
                <c:pt idx="8">
                  <c:v>2012/Set</c:v>
                </c:pt>
                <c:pt idx="9">
                  <c:v>2012/Out</c:v>
                </c:pt>
                <c:pt idx="10">
                  <c:v>2012/Nov</c:v>
                </c:pt>
                <c:pt idx="11">
                  <c:v>2012/Dez</c:v>
                </c:pt>
                <c:pt idx="12">
                  <c:v>2013/Jan</c:v>
                </c:pt>
                <c:pt idx="13">
                  <c:v>2013/Fev</c:v>
                </c:pt>
                <c:pt idx="14">
                  <c:v>2013/Mar</c:v>
                </c:pt>
                <c:pt idx="15">
                  <c:v>2013/Abr</c:v>
                </c:pt>
                <c:pt idx="16">
                  <c:v>2013/Mai</c:v>
                </c:pt>
                <c:pt idx="17">
                  <c:v>2013/Jun</c:v>
                </c:pt>
                <c:pt idx="18">
                  <c:v>2013/Jul</c:v>
                </c:pt>
                <c:pt idx="19">
                  <c:v>2013/Ago</c:v>
                </c:pt>
                <c:pt idx="20">
                  <c:v>2013/Set</c:v>
                </c:pt>
                <c:pt idx="21">
                  <c:v>2013/Out</c:v>
                </c:pt>
                <c:pt idx="22">
                  <c:v>2013/Nov</c:v>
                </c:pt>
                <c:pt idx="23">
                  <c:v>2013/Dez</c:v>
                </c:pt>
                <c:pt idx="24">
                  <c:v>2014/Jan</c:v>
                </c:pt>
                <c:pt idx="25">
                  <c:v>2014/Fev</c:v>
                </c:pt>
                <c:pt idx="26">
                  <c:v>2014/Mar</c:v>
                </c:pt>
                <c:pt idx="27">
                  <c:v>2014/Abr</c:v>
                </c:pt>
                <c:pt idx="28">
                  <c:v>2014/Mai</c:v>
                </c:pt>
                <c:pt idx="29">
                  <c:v>2014/Jun</c:v>
                </c:pt>
                <c:pt idx="30">
                  <c:v>2014/Jul</c:v>
                </c:pt>
                <c:pt idx="31">
                  <c:v>2014/Ago</c:v>
                </c:pt>
                <c:pt idx="32">
                  <c:v>2014/Set</c:v>
                </c:pt>
                <c:pt idx="33">
                  <c:v>2014/Out</c:v>
                </c:pt>
                <c:pt idx="34">
                  <c:v>2014/Nov</c:v>
                </c:pt>
                <c:pt idx="35">
                  <c:v>2014/Dez</c:v>
                </c:pt>
                <c:pt idx="36">
                  <c:v>2015/Jan</c:v>
                </c:pt>
                <c:pt idx="37">
                  <c:v>2015/Fev</c:v>
                </c:pt>
                <c:pt idx="38">
                  <c:v>2015/Mar</c:v>
                </c:pt>
                <c:pt idx="39">
                  <c:v>2015/Abr</c:v>
                </c:pt>
                <c:pt idx="40">
                  <c:v>2015/Mai</c:v>
                </c:pt>
                <c:pt idx="41">
                  <c:v>2015/Jun</c:v>
                </c:pt>
                <c:pt idx="42">
                  <c:v>2015/Jul</c:v>
                </c:pt>
                <c:pt idx="43">
                  <c:v>2015/Ago</c:v>
                </c:pt>
                <c:pt idx="44">
                  <c:v>2015/Set</c:v>
                </c:pt>
                <c:pt idx="45">
                  <c:v>2015/Out</c:v>
                </c:pt>
                <c:pt idx="46">
                  <c:v>2015/Nov</c:v>
                </c:pt>
                <c:pt idx="47">
                  <c:v>2015/Dez</c:v>
                </c:pt>
                <c:pt idx="48">
                  <c:v>2016/Jan</c:v>
                </c:pt>
                <c:pt idx="49">
                  <c:v>2016/Fev</c:v>
                </c:pt>
                <c:pt idx="50">
                  <c:v>2016/Mar</c:v>
                </c:pt>
                <c:pt idx="51">
                  <c:v>2016/Abr</c:v>
                </c:pt>
                <c:pt idx="52">
                  <c:v>2016/Mai</c:v>
                </c:pt>
                <c:pt idx="53">
                  <c:v>2016/Jun</c:v>
                </c:pt>
                <c:pt idx="54">
                  <c:v>2016/Jul</c:v>
                </c:pt>
                <c:pt idx="55">
                  <c:v>2016/Ago</c:v>
                </c:pt>
                <c:pt idx="56">
                  <c:v>2016/Set</c:v>
                </c:pt>
                <c:pt idx="57">
                  <c:v>2016/Out</c:v>
                </c:pt>
                <c:pt idx="58">
                  <c:v>2016/Nov</c:v>
                </c:pt>
                <c:pt idx="59">
                  <c:v>2016/Dez</c:v>
                </c:pt>
              </c:strCache>
            </c:strRef>
          </c:cat>
          <c:val>
            <c:numRef>
              <c:f>'Proc. Ambulatoriais (média)'!$B$26:$B$85</c:f>
              <c:numCache>
                <c:formatCode>0.0</c:formatCode>
                <c:ptCount val="60"/>
                <c:pt idx="0">
                  <c:v>622.5</c:v>
                </c:pt>
                <c:pt idx="1">
                  <c:v>618</c:v>
                </c:pt>
                <c:pt idx="2">
                  <c:v>398.33333333333331</c:v>
                </c:pt>
                <c:pt idx="3">
                  <c:v>361</c:v>
                </c:pt>
                <c:pt idx="4">
                  <c:v>386.66666666666669</c:v>
                </c:pt>
                <c:pt idx="5">
                  <c:v>412</c:v>
                </c:pt>
                <c:pt idx="6">
                  <c:v>413.33333333333331</c:v>
                </c:pt>
                <c:pt idx="7">
                  <c:v>413.33333333333331</c:v>
                </c:pt>
                <c:pt idx="8">
                  <c:v>415</c:v>
                </c:pt>
                <c:pt idx="9">
                  <c:v>415</c:v>
                </c:pt>
                <c:pt idx="10">
                  <c:v>409.66666666666669</c:v>
                </c:pt>
                <c:pt idx="11">
                  <c:v>415.33333333333331</c:v>
                </c:pt>
                <c:pt idx="12">
                  <c:v>343.33333333333331</c:v>
                </c:pt>
                <c:pt idx="13">
                  <c:v>353.33333333333331</c:v>
                </c:pt>
                <c:pt idx="14">
                  <c:v>352.66666666666669</c:v>
                </c:pt>
                <c:pt idx="15">
                  <c:v>366</c:v>
                </c:pt>
                <c:pt idx="16">
                  <c:v>437</c:v>
                </c:pt>
                <c:pt idx="17">
                  <c:v>426</c:v>
                </c:pt>
                <c:pt idx="18">
                  <c:v>421.33333333333331</c:v>
                </c:pt>
                <c:pt idx="19">
                  <c:v>423</c:v>
                </c:pt>
                <c:pt idx="20">
                  <c:v>435.33333333333331</c:v>
                </c:pt>
                <c:pt idx="21">
                  <c:v>435.33333333333331</c:v>
                </c:pt>
                <c:pt idx="22">
                  <c:v>435.33333333333331</c:v>
                </c:pt>
                <c:pt idx="23">
                  <c:v>435.33333333333331</c:v>
                </c:pt>
                <c:pt idx="24">
                  <c:v>435.33333333333331</c:v>
                </c:pt>
                <c:pt idx="25">
                  <c:v>428.33333333333331</c:v>
                </c:pt>
                <c:pt idx="26">
                  <c:v>429</c:v>
                </c:pt>
                <c:pt idx="27">
                  <c:v>426</c:v>
                </c:pt>
                <c:pt idx="28">
                  <c:v>430.66666666666669</c:v>
                </c:pt>
                <c:pt idx="29">
                  <c:v>430.66666666666669</c:v>
                </c:pt>
                <c:pt idx="30">
                  <c:v>47.666666666666664</c:v>
                </c:pt>
                <c:pt idx="31">
                  <c:v>37.666666666666664</c:v>
                </c:pt>
                <c:pt idx="32">
                  <c:v>40</c:v>
                </c:pt>
                <c:pt idx="33">
                  <c:v>28.333333333333332</c:v>
                </c:pt>
                <c:pt idx="34">
                  <c:v>31</c:v>
                </c:pt>
                <c:pt idx="35">
                  <c:v>32.333333333333336</c:v>
                </c:pt>
                <c:pt idx="36">
                  <c:v>33.333333333333336</c:v>
                </c:pt>
                <c:pt idx="37">
                  <c:v>35.333333333333336</c:v>
                </c:pt>
                <c:pt idx="38">
                  <c:v>32.666666666666664</c:v>
                </c:pt>
                <c:pt idx="39">
                  <c:v>37.333333333333336</c:v>
                </c:pt>
                <c:pt idx="40">
                  <c:v>33.666666666666664</c:v>
                </c:pt>
                <c:pt idx="41">
                  <c:v>35</c:v>
                </c:pt>
                <c:pt idx="42">
                  <c:v>37.666666666666664</c:v>
                </c:pt>
                <c:pt idx="43">
                  <c:v>43.333333333333336</c:v>
                </c:pt>
                <c:pt idx="44">
                  <c:v>39.333333333333336</c:v>
                </c:pt>
                <c:pt idx="45">
                  <c:v>43</c:v>
                </c:pt>
                <c:pt idx="46">
                  <c:v>43.666666666666664</c:v>
                </c:pt>
                <c:pt idx="47">
                  <c:v>48.666666666666664</c:v>
                </c:pt>
                <c:pt idx="48">
                  <c:v>49.333333333333336</c:v>
                </c:pt>
                <c:pt idx="49">
                  <c:v>51</c:v>
                </c:pt>
                <c:pt idx="50">
                  <c:v>47.666666666666664</c:v>
                </c:pt>
                <c:pt idx="51">
                  <c:v>49.666666666666664</c:v>
                </c:pt>
                <c:pt idx="52">
                  <c:v>51.333333333333336</c:v>
                </c:pt>
                <c:pt idx="53">
                  <c:v>53.666666666666664</c:v>
                </c:pt>
                <c:pt idx="54">
                  <c:v>34.333333333333336</c:v>
                </c:pt>
                <c:pt idx="55">
                  <c:v>40</c:v>
                </c:pt>
                <c:pt idx="56">
                  <c:v>41.666666666666664</c:v>
                </c:pt>
                <c:pt idx="57">
                  <c:v>48</c:v>
                </c:pt>
                <c:pt idx="58">
                  <c:v>55</c:v>
                </c:pt>
                <c:pt idx="59">
                  <c:v>47.333333333333336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0682704"/>
        <c:axId val="200683264"/>
      </c:lineChart>
      <c:catAx>
        <c:axId val="200682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0683264"/>
        <c:crosses val="autoZero"/>
        <c:auto val="1"/>
        <c:lblAlgn val="ctr"/>
        <c:lblOffset val="100"/>
        <c:noMultiLvlLbl val="0"/>
      </c:catAx>
      <c:valAx>
        <c:axId val="200683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0682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Razão entre procedimentos realizados na atenção ambulatorial de média complexidade e unidades de atenção ambulatorial de média complexidade</a:t>
            </a:r>
          </a:p>
          <a:p>
            <a:pPr>
              <a:defRPr/>
            </a:pPr>
            <a:r>
              <a:rPr lang="en-US" sz="1200"/>
              <a:t>Mariana/MG</a:t>
            </a:r>
          </a:p>
        </c:rich>
      </c:tx>
      <c:layout>
        <c:manualLayout>
          <c:xMode val="edge"/>
          <c:yMode val="edge"/>
          <c:x val="0.1532724318400816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'Proc. Ambulatoriais (média)'!$B$25</c:f>
              <c:strCache>
                <c:ptCount val="1"/>
                <c:pt idx="0">
                  <c:v>Razão entre procedimentos realizados na atenção ambulatorial de média complexidade e unidades de atenção ambulatorial de média complexidade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'Proc. Ambulatoriais (média)'!$A$26:$A$85</c:f>
              <c:strCache>
                <c:ptCount val="60"/>
                <c:pt idx="0">
                  <c:v>2012/Jan</c:v>
                </c:pt>
                <c:pt idx="1">
                  <c:v>2012/Fev</c:v>
                </c:pt>
                <c:pt idx="2">
                  <c:v>2012/Mar</c:v>
                </c:pt>
                <c:pt idx="3">
                  <c:v>2012/Abr</c:v>
                </c:pt>
                <c:pt idx="4">
                  <c:v>2012/Mai</c:v>
                </c:pt>
                <c:pt idx="5">
                  <c:v>2012/Jun</c:v>
                </c:pt>
                <c:pt idx="6">
                  <c:v>2012/Jul</c:v>
                </c:pt>
                <c:pt idx="7">
                  <c:v>2012/Ago</c:v>
                </c:pt>
                <c:pt idx="8">
                  <c:v>2012/Set</c:v>
                </c:pt>
                <c:pt idx="9">
                  <c:v>2012/Out</c:v>
                </c:pt>
                <c:pt idx="10">
                  <c:v>2012/Nov</c:v>
                </c:pt>
                <c:pt idx="11">
                  <c:v>2012/Dez</c:v>
                </c:pt>
                <c:pt idx="12">
                  <c:v>2013/Jan</c:v>
                </c:pt>
                <c:pt idx="13">
                  <c:v>2013/Fev</c:v>
                </c:pt>
                <c:pt idx="14">
                  <c:v>2013/Mar</c:v>
                </c:pt>
                <c:pt idx="15">
                  <c:v>2013/Abr</c:v>
                </c:pt>
                <c:pt idx="16">
                  <c:v>2013/Mai</c:v>
                </c:pt>
                <c:pt idx="17">
                  <c:v>2013/Jun</c:v>
                </c:pt>
                <c:pt idx="18">
                  <c:v>2013/Jul</c:v>
                </c:pt>
                <c:pt idx="19">
                  <c:v>2013/Ago</c:v>
                </c:pt>
                <c:pt idx="20">
                  <c:v>2013/Set</c:v>
                </c:pt>
                <c:pt idx="21">
                  <c:v>2013/Out</c:v>
                </c:pt>
                <c:pt idx="22">
                  <c:v>2013/Nov</c:v>
                </c:pt>
                <c:pt idx="23">
                  <c:v>2013/Dez</c:v>
                </c:pt>
                <c:pt idx="24">
                  <c:v>2014/Jan</c:v>
                </c:pt>
                <c:pt idx="25">
                  <c:v>2014/Fev</c:v>
                </c:pt>
                <c:pt idx="26">
                  <c:v>2014/Mar</c:v>
                </c:pt>
                <c:pt idx="27">
                  <c:v>2014/Abr</c:v>
                </c:pt>
                <c:pt idx="28">
                  <c:v>2014/Mai</c:v>
                </c:pt>
                <c:pt idx="29">
                  <c:v>2014/Jun</c:v>
                </c:pt>
                <c:pt idx="30">
                  <c:v>2014/Jul</c:v>
                </c:pt>
                <c:pt idx="31">
                  <c:v>2014/Ago</c:v>
                </c:pt>
                <c:pt idx="32">
                  <c:v>2014/Set</c:v>
                </c:pt>
                <c:pt idx="33">
                  <c:v>2014/Out</c:v>
                </c:pt>
                <c:pt idx="34">
                  <c:v>2014/Nov</c:v>
                </c:pt>
                <c:pt idx="35">
                  <c:v>2014/Dez</c:v>
                </c:pt>
                <c:pt idx="36">
                  <c:v>2015/Jan</c:v>
                </c:pt>
                <c:pt idx="37">
                  <c:v>2015/Fev</c:v>
                </c:pt>
                <c:pt idx="38">
                  <c:v>2015/Mar</c:v>
                </c:pt>
                <c:pt idx="39">
                  <c:v>2015/Abr</c:v>
                </c:pt>
                <c:pt idx="40">
                  <c:v>2015/Mai</c:v>
                </c:pt>
                <c:pt idx="41">
                  <c:v>2015/Jun</c:v>
                </c:pt>
                <c:pt idx="42">
                  <c:v>2015/Jul</c:v>
                </c:pt>
                <c:pt idx="43">
                  <c:v>2015/Ago</c:v>
                </c:pt>
                <c:pt idx="44">
                  <c:v>2015/Set</c:v>
                </c:pt>
                <c:pt idx="45">
                  <c:v>2015/Out</c:v>
                </c:pt>
                <c:pt idx="46">
                  <c:v>2015/Nov</c:v>
                </c:pt>
                <c:pt idx="47">
                  <c:v>2015/Dez</c:v>
                </c:pt>
                <c:pt idx="48">
                  <c:v>2016/Jan</c:v>
                </c:pt>
                <c:pt idx="49">
                  <c:v>2016/Fev</c:v>
                </c:pt>
                <c:pt idx="50">
                  <c:v>2016/Mar</c:v>
                </c:pt>
                <c:pt idx="51">
                  <c:v>2016/Abr</c:v>
                </c:pt>
                <c:pt idx="52">
                  <c:v>2016/Mai</c:v>
                </c:pt>
                <c:pt idx="53">
                  <c:v>2016/Jun</c:v>
                </c:pt>
                <c:pt idx="54">
                  <c:v>2016/Jul</c:v>
                </c:pt>
                <c:pt idx="55">
                  <c:v>2016/Ago</c:v>
                </c:pt>
                <c:pt idx="56">
                  <c:v>2016/Set</c:v>
                </c:pt>
                <c:pt idx="57">
                  <c:v>2016/Out</c:v>
                </c:pt>
                <c:pt idx="58">
                  <c:v>2016/Nov</c:v>
                </c:pt>
                <c:pt idx="59">
                  <c:v>2016/Dez</c:v>
                </c:pt>
              </c:strCache>
            </c:strRef>
          </c:cat>
          <c:val>
            <c:numRef>
              <c:f>'Proc. Ambulatoriais (média)'!$H$26:$H$85</c:f>
              <c:numCache>
                <c:formatCode>0.0</c:formatCode>
                <c:ptCount val="60"/>
                <c:pt idx="0">
                  <c:v>545.02777777777783</c:v>
                </c:pt>
                <c:pt idx="1">
                  <c:v>581.83783783783781</c:v>
                </c:pt>
                <c:pt idx="2">
                  <c:v>623.18918918918916</c:v>
                </c:pt>
                <c:pt idx="3">
                  <c:v>715.67741935483866</c:v>
                </c:pt>
                <c:pt idx="4">
                  <c:v>656.96875</c:v>
                </c:pt>
                <c:pt idx="5">
                  <c:v>635.09375</c:v>
                </c:pt>
                <c:pt idx="6">
                  <c:v>589.71875</c:v>
                </c:pt>
                <c:pt idx="7">
                  <c:v>646.84375</c:v>
                </c:pt>
                <c:pt idx="8">
                  <c:v>669.78125</c:v>
                </c:pt>
                <c:pt idx="9">
                  <c:v>819.46875</c:v>
                </c:pt>
                <c:pt idx="10">
                  <c:v>971.75</c:v>
                </c:pt>
                <c:pt idx="11">
                  <c:v>674.65625</c:v>
                </c:pt>
                <c:pt idx="12">
                  <c:v>435.15625</c:v>
                </c:pt>
                <c:pt idx="13">
                  <c:v>564.34375</c:v>
                </c:pt>
                <c:pt idx="14">
                  <c:v>624.71875</c:v>
                </c:pt>
                <c:pt idx="15">
                  <c:v>529.05882352941171</c:v>
                </c:pt>
                <c:pt idx="16">
                  <c:v>487</c:v>
                </c:pt>
                <c:pt idx="17">
                  <c:v>505.28571428571428</c:v>
                </c:pt>
                <c:pt idx="18">
                  <c:v>461.85714285714283</c:v>
                </c:pt>
                <c:pt idx="19">
                  <c:v>347.47222222222223</c:v>
                </c:pt>
                <c:pt idx="20">
                  <c:v>415.05555555555554</c:v>
                </c:pt>
                <c:pt idx="21">
                  <c:v>443.13888888888891</c:v>
                </c:pt>
                <c:pt idx="22">
                  <c:v>450.85</c:v>
                </c:pt>
                <c:pt idx="23">
                  <c:v>354.07499999999999</c:v>
                </c:pt>
                <c:pt idx="24">
                  <c:v>364.67500000000001</c:v>
                </c:pt>
                <c:pt idx="25">
                  <c:v>420.625</c:v>
                </c:pt>
                <c:pt idx="26">
                  <c:v>350.07142857142856</c:v>
                </c:pt>
                <c:pt idx="27">
                  <c:v>448.33333333333331</c:v>
                </c:pt>
                <c:pt idx="28">
                  <c:v>437.85714285714283</c:v>
                </c:pt>
                <c:pt idx="29">
                  <c:v>394.07142857142856</c:v>
                </c:pt>
                <c:pt idx="30">
                  <c:v>306.06976744186045</c:v>
                </c:pt>
                <c:pt idx="31">
                  <c:v>334.73333333333335</c:v>
                </c:pt>
                <c:pt idx="32">
                  <c:v>311.21276595744683</c:v>
                </c:pt>
                <c:pt idx="33">
                  <c:v>372.54166666666669</c:v>
                </c:pt>
                <c:pt idx="34">
                  <c:v>352.3</c:v>
                </c:pt>
                <c:pt idx="35">
                  <c:v>332.35294117647061</c:v>
                </c:pt>
                <c:pt idx="36">
                  <c:v>359.66666666666669</c:v>
                </c:pt>
                <c:pt idx="37">
                  <c:v>309.19607843137254</c:v>
                </c:pt>
                <c:pt idx="38">
                  <c:v>392.74</c:v>
                </c:pt>
                <c:pt idx="39">
                  <c:v>299.82692307692309</c:v>
                </c:pt>
                <c:pt idx="40">
                  <c:v>380.54716981132077</c:v>
                </c:pt>
                <c:pt idx="41">
                  <c:v>372</c:v>
                </c:pt>
                <c:pt idx="42">
                  <c:v>227.77358490566039</c:v>
                </c:pt>
                <c:pt idx="43">
                  <c:v>232.63461538461539</c:v>
                </c:pt>
                <c:pt idx="44">
                  <c:v>317.01923076923077</c:v>
                </c:pt>
                <c:pt idx="45">
                  <c:v>401.16981132075472</c:v>
                </c:pt>
                <c:pt idx="46">
                  <c:v>298.78181818181821</c:v>
                </c:pt>
                <c:pt idx="47">
                  <c:v>404.76363636363635</c:v>
                </c:pt>
                <c:pt idx="48">
                  <c:v>324.19642857142856</c:v>
                </c:pt>
                <c:pt idx="49">
                  <c:v>402.35714285714283</c:v>
                </c:pt>
                <c:pt idx="50">
                  <c:v>362.98214285714283</c:v>
                </c:pt>
                <c:pt idx="51">
                  <c:v>393.03571428571428</c:v>
                </c:pt>
                <c:pt idx="52">
                  <c:v>331.60714285714283</c:v>
                </c:pt>
                <c:pt idx="53">
                  <c:v>325.12068965517244</c:v>
                </c:pt>
                <c:pt idx="54">
                  <c:v>299.75862068965517</c:v>
                </c:pt>
                <c:pt idx="55">
                  <c:v>318.55</c:v>
                </c:pt>
                <c:pt idx="56">
                  <c:v>292.56666666666666</c:v>
                </c:pt>
                <c:pt idx="57">
                  <c:v>297.01666666666665</c:v>
                </c:pt>
                <c:pt idx="58">
                  <c:v>305.29508196721309</c:v>
                </c:pt>
                <c:pt idx="59">
                  <c:v>292.43548387096774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65088"/>
        <c:axId val="204765648"/>
      </c:lineChart>
      <c:catAx>
        <c:axId val="20476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4765648"/>
        <c:crosses val="autoZero"/>
        <c:auto val="1"/>
        <c:lblAlgn val="ctr"/>
        <c:lblOffset val="100"/>
        <c:noMultiLvlLbl val="0"/>
      </c:catAx>
      <c:valAx>
        <c:axId val="204765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4765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Razão entre procedimentos realizados na atenção ambulatorial de alta complexidade e unidades de atenção ambulatorial de alta complexidade</a:t>
            </a:r>
          </a:p>
          <a:p>
            <a:pPr>
              <a:defRPr/>
            </a:pPr>
            <a:r>
              <a:rPr lang="en-US"/>
              <a:t>Mariana/MG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'Proc. Ambulatoriais (alta)'!$B$21</c:f>
              <c:strCache>
                <c:ptCount val="1"/>
                <c:pt idx="0">
                  <c:v>Razão entre procedimentos realizados na atenção ambulatorial de alta complexidade e unidades de atenção ambulatorial de alta complexidade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'Proc. Ambulatoriais (alta)'!$A$22:$A$81</c:f>
              <c:strCache>
                <c:ptCount val="60"/>
                <c:pt idx="0">
                  <c:v>2012/Jan</c:v>
                </c:pt>
                <c:pt idx="1">
                  <c:v>2012/Fev</c:v>
                </c:pt>
                <c:pt idx="2">
                  <c:v>2012/Mar</c:v>
                </c:pt>
                <c:pt idx="3">
                  <c:v>2012/Abr</c:v>
                </c:pt>
                <c:pt idx="4">
                  <c:v>2012/Mai</c:v>
                </c:pt>
                <c:pt idx="5">
                  <c:v>2012/Jun</c:v>
                </c:pt>
                <c:pt idx="6">
                  <c:v>2012/Jul</c:v>
                </c:pt>
                <c:pt idx="7">
                  <c:v>2012/Ago</c:v>
                </c:pt>
                <c:pt idx="8">
                  <c:v>2012/Set</c:v>
                </c:pt>
                <c:pt idx="9">
                  <c:v>2012/Out</c:v>
                </c:pt>
                <c:pt idx="10">
                  <c:v>2012/Nov</c:v>
                </c:pt>
                <c:pt idx="11">
                  <c:v>2012/Dez</c:v>
                </c:pt>
                <c:pt idx="12">
                  <c:v>2013/Jan</c:v>
                </c:pt>
                <c:pt idx="13">
                  <c:v>2013/Fev</c:v>
                </c:pt>
                <c:pt idx="14">
                  <c:v>2013/Mar</c:v>
                </c:pt>
                <c:pt idx="15">
                  <c:v>2013/Abr</c:v>
                </c:pt>
                <c:pt idx="16">
                  <c:v>2013/Mai</c:v>
                </c:pt>
                <c:pt idx="17">
                  <c:v>2013/Jun</c:v>
                </c:pt>
                <c:pt idx="18">
                  <c:v>2013/Jul</c:v>
                </c:pt>
                <c:pt idx="19">
                  <c:v>2013/Ago</c:v>
                </c:pt>
                <c:pt idx="20">
                  <c:v>2013/Set</c:v>
                </c:pt>
                <c:pt idx="21">
                  <c:v>2013/Out</c:v>
                </c:pt>
                <c:pt idx="22">
                  <c:v>2013/Nov</c:v>
                </c:pt>
                <c:pt idx="23">
                  <c:v>2013/Dez</c:v>
                </c:pt>
                <c:pt idx="24">
                  <c:v>2014/Jan</c:v>
                </c:pt>
                <c:pt idx="25">
                  <c:v>2014/Fev</c:v>
                </c:pt>
                <c:pt idx="26">
                  <c:v>2014/Mar</c:v>
                </c:pt>
                <c:pt idx="27">
                  <c:v>2014/Abr</c:v>
                </c:pt>
                <c:pt idx="28">
                  <c:v>2014/Mai</c:v>
                </c:pt>
                <c:pt idx="29">
                  <c:v>2014/Jun</c:v>
                </c:pt>
                <c:pt idx="30">
                  <c:v>2014/Jul</c:v>
                </c:pt>
                <c:pt idx="31">
                  <c:v>2014/Ago</c:v>
                </c:pt>
                <c:pt idx="32">
                  <c:v>2014/Set</c:v>
                </c:pt>
                <c:pt idx="33">
                  <c:v>2014/Out</c:v>
                </c:pt>
                <c:pt idx="34">
                  <c:v>2014/Nov</c:v>
                </c:pt>
                <c:pt idx="35">
                  <c:v>2014/Dez</c:v>
                </c:pt>
                <c:pt idx="36">
                  <c:v>2015/Jan</c:v>
                </c:pt>
                <c:pt idx="37">
                  <c:v>2015/Fev</c:v>
                </c:pt>
                <c:pt idx="38">
                  <c:v>2015/Mar</c:v>
                </c:pt>
                <c:pt idx="39">
                  <c:v>2015/Abr</c:v>
                </c:pt>
                <c:pt idx="40">
                  <c:v>2015/Mai</c:v>
                </c:pt>
                <c:pt idx="41">
                  <c:v>2015/Jun</c:v>
                </c:pt>
                <c:pt idx="42">
                  <c:v>2015/Jul</c:v>
                </c:pt>
                <c:pt idx="43">
                  <c:v>2015/Ago</c:v>
                </c:pt>
                <c:pt idx="44">
                  <c:v>2015/Set</c:v>
                </c:pt>
                <c:pt idx="45">
                  <c:v>2015/Out</c:v>
                </c:pt>
                <c:pt idx="46">
                  <c:v>2015/Nov</c:v>
                </c:pt>
                <c:pt idx="47">
                  <c:v>2015/Dez</c:v>
                </c:pt>
                <c:pt idx="48">
                  <c:v>2016/Jan</c:v>
                </c:pt>
                <c:pt idx="49">
                  <c:v>2016/Fev</c:v>
                </c:pt>
                <c:pt idx="50">
                  <c:v>2016/Mar</c:v>
                </c:pt>
                <c:pt idx="51">
                  <c:v>2016/Abr</c:v>
                </c:pt>
                <c:pt idx="52">
                  <c:v>2016/Mai</c:v>
                </c:pt>
                <c:pt idx="53">
                  <c:v>2016/Jun</c:v>
                </c:pt>
                <c:pt idx="54">
                  <c:v>2016/Jul</c:v>
                </c:pt>
                <c:pt idx="55">
                  <c:v>2016/Ago</c:v>
                </c:pt>
                <c:pt idx="56">
                  <c:v>2016/Set</c:v>
                </c:pt>
                <c:pt idx="57">
                  <c:v>2016/Out</c:v>
                </c:pt>
                <c:pt idx="58">
                  <c:v>2016/Nov</c:v>
                </c:pt>
                <c:pt idx="59">
                  <c:v>2016/Dez</c:v>
                </c:pt>
              </c:strCache>
            </c:strRef>
          </c:cat>
          <c:val>
            <c:numRef>
              <c:f>'Proc. Ambulatoriais (alta)'!$B$22:$B$81</c:f>
              <c:numCache>
                <c:formatCode>General</c:formatCode>
                <c:ptCount val="60"/>
                <c:pt idx="0">
                  <c:v>511.5</c:v>
                </c:pt>
                <c:pt idx="1">
                  <c:v>470</c:v>
                </c:pt>
                <c:pt idx="2">
                  <c:v>499</c:v>
                </c:pt>
                <c:pt idx="3">
                  <c:v>461</c:v>
                </c:pt>
                <c:pt idx="4">
                  <c:v>510</c:v>
                </c:pt>
                <c:pt idx="5">
                  <c:v>471</c:v>
                </c:pt>
                <c:pt idx="6">
                  <c:v>493</c:v>
                </c:pt>
                <c:pt idx="7">
                  <c:v>522.5</c:v>
                </c:pt>
                <c:pt idx="8">
                  <c:v>500.5</c:v>
                </c:pt>
                <c:pt idx="9">
                  <c:v>566.5</c:v>
                </c:pt>
                <c:pt idx="10">
                  <c:v>523.5</c:v>
                </c:pt>
                <c:pt idx="11">
                  <c:v>543.5</c:v>
                </c:pt>
                <c:pt idx="12">
                  <c:v>538</c:v>
                </c:pt>
                <c:pt idx="13">
                  <c:v>489</c:v>
                </c:pt>
                <c:pt idx="14">
                  <c:v>512</c:v>
                </c:pt>
                <c:pt idx="15">
                  <c:v>523.5</c:v>
                </c:pt>
                <c:pt idx="16">
                  <c:v>564.5</c:v>
                </c:pt>
                <c:pt idx="17">
                  <c:v>500</c:v>
                </c:pt>
                <c:pt idx="18">
                  <c:v>537.5</c:v>
                </c:pt>
                <c:pt idx="19">
                  <c:v>519.5</c:v>
                </c:pt>
                <c:pt idx="20">
                  <c:v>488.5</c:v>
                </c:pt>
                <c:pt idx="21">
                  <c:v>503</c:v>
                </c:pt>
                <c:pt idx="22">
                  <c:v>497</c:v>
                </c:pt>
                <c:pt idx="23">
                  <c:v>543.5</c:v>
                </c:pt>
                <c:pt idx="24">
                  <c:v>526</c:v>
                </c:pt>
                <c:pt idx="25">
                  <c:v>475</c:v>
                </c:pt>
                <c:pt idx="26">
                  <c:v>507</c:v>
                </c:pt>
                <c:pt idx="27">
                  <c:v>501</c:v>
                </c:pt>
                <c:pt idx="28">
                  <c:v>522.5</c:v>
                </c:pt>
                <c:pt idx="29">
                  <c:v>477</c:v>
                </c:pt>
                <c:pt idx="30">
                  <c:v>516.5</c:v>
                </c:pt>
                <c:pt idx="31">
                  <c:v>510</c:v>
                </c:pt>
                <c:pt idx="32">
                  <c:v>511.5</c:v>
                </c:pt>
                <c:pt idx="33">
                  <c:v>285.75</c:v>
                </c:pt>
                <c:pt idx="34">
                  <c:v>282.75</c:v>
                </c:pt>
                <c:pt idx="35">
                  <c:v>309.25</c:v>
                </c:pt>
                <c:pt idx="36">
                  <c:v>435.66666666666669</c:v>
                </c:pt>
                <c:pt idx="37">
                  <c:v>383</c:v>
                </c:pt>
                <c:pt idx="38">
                  <c:v>406.66666666666669</c:v>
                </c:pt>
                <c:pt idx="39">
                  <c:v>395.33333333333331</c:v>
                </c:pt>
                <c:pt idx="40">
                  <c:v>381.66666666666669</c:v>
                </c:pt>
                <c:pt idx="41">
                  <c:v>377.33333333333331</c:v>
                </c:pt>
                <c:pt idx="42">
                  <c:v>405</c:v>
                </c:pt>
                <c:pt idx="43">
                  <c:v>390</c:v>
                </c:pt>
                <c:pt idx="44">
                  <c:v>392.33333333333331</c:v>
                </c:pt>
                <c:pt idx="45">
                  <c:v>432.66666666666669</c:v>
                </c:pt>
                <c:pt idx="46">
                  <c:v>415.33333333333331</c:v>
                </c:pt>
                <c:pt idx="47">
                  <c:v>451.66666666666669</c:v>
                </c:pt>
                <c:pt idx="48">
                  <c:v>438.33333333333331</c:v>
                </c:pt>
                <c:pt idx="49">
                  <c:v>419.33333333333331</c:v>
                </c:pt>
                <c:pt idx="50">
                  <c:v>444.66666666666669</c:v>
                </c:pt>
                <c:pt idx="51">
                  <c:v>434.33333333333331</c:v>
                </c:pt>
                <c:pt idx="52">
                  <c:v>436.66666666666669</c:v>
                </c:pt>
                <c:pt idx="53">
                  <c:v>329.25</c:v>
                </c:pt>
                <c:pt idx="54">
                  <c:v>334.5</c:v>
                </c:pt>
                <c:pt idx="55">
                  <c:v>330.75</c:v>
                </c:pt>
                <c:pt idx="56">
                  <c:v>318</c:v>
                </c:pt>
                <c:pt idx="57">
                  <c:v>317.5</c:v>
                </c:pt>
                <c:pt idx="58">
                  <c:v>311.5</c:v>
                </c:pt>
                <c:pt idx="59">
                  <c:v>314.75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67888"/>
        <c:axId val="204768448"/>
      </c:lineChart>
      <c:catAx>
        <c:axId val="204767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4768448"/>
        <c:crosses val="autoZero"/>
        <c:auto val="1"/>
        <c:lblAlgn val="ctr"/>
        <c:lblOffset val="100"/>
        <c:noMultiLvlLbl val="0"/>
      </c:catAx>
      <c:valAx>
        <c:axId val="204768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4767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107155</xdr:colOff>
      <xdr:row>0</xdr:row>
      <xdr:rowOff>122634</xdr:rowOff>
    </xdr:from>
    <xdr:to>
      <xdr:col>14</xdr:col>
      <xdr:colOff>428624</xdr:colOff>
      <xdr:row>14</xdr:row>
      <xdr:rowOff>8334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16</xdr:row>
      <xdr:rowOff>0</xdr:rowOff>
    </xdr:from>
    <xdr:to>
      <xdr:col>14</xdr:col>
      <xdr:colOff>321469</xdr:colOff>
      <xdr:row>31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384970</xdr:colOff>
      <xdr:row>21</xdr:row>
      <xdr:rowOff>42597</xdr:rowOff>
    </xdr:from>
    <xdr:to>
      <xdr:col>28</xdr:col>
      <xdr:colOff>480219</xdr:colOff>
      <xdr:row>51</xdr:row>
      <xdr:rowOff>181239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86</xdr:row>
      <xdr:rowOff>3571</xdr:rowOff>
    </xdr:from>
    <xdr:to>
      <xdr:col>7</xdr:col>
      <xdr:colOff>47624</xdr:colOff>
      <xdr:row>108</xdr:row>
      <xdr:rowOff>142874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559594</xdr:colOff>
      <xdr:row>86</xdr:row>
      <xdr:rowOff>11907</xdr:rowOff>
    </xdr:from>
    <xdr:to>
      <xdr:col>18</xdr:col>
      <xdr:colOff>333374</xdr:colOff>
      <xdr:row>109</xdr:row>
      <xdr:rowOff>23813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74083</xdr:colOff>
      <xdr:row>71</xdr:row>
      <xdr:rowOff>169333</xdr:rowOff>
    </xdr:from>
    <xdr:to>
      <xdr:col>6</xdr:col>
      <xdr:colOff>381000</xdr:colOff>
      <xdr:row>93</xdr:row>
      <xdr:rowOff>42333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72</xdr:row>
      <xdr:rowOff>0</xdr:rowOff>
    </xdr:from>
    <xdr:to>
      <xdr:col>16</xdr:col>
      <xdr:colOff>370417</xdr:colOff>
      <xdr:row>93</xdr:row>
      <xdr:rowOff>63500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107155</xdr:colOff>
      <xdr:row>89</xdr:row>
      <xdr:rowOff>86916</xdr:rowOff>
    </xdr:from>
    <xdr:to>
      <xdr:col>7</xdr:col>
      <xdr:colOff>511969</xdr:colOff>
      <xdr:row>111</xdr:row>
      <xdr:rowOff>178594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345281</xdr:colOff>
      <xdr:row>89</xdr:row>
      <xdr:rowOff>83344</xdr:rowOff>
    </xdr:from>
    <xdr:to>
      <xdr:col>19</xdr:col>
      <xdr:colOff>261939</xdr:colOff>
      <xdr:row>111</xdr:row>
      <xdr:rowOff>175022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92</xdr:row>
      <xdr:rowOff>182166</xdr:rowOff>
    </xdr:from>
    <xdr:to>
      <xdr:col>9</xdr:col>
      <xdr:colOff>369093</xdr:colOff>
      <xdr:row>117</xdr:row>
      <xdr:rowOff>107156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571498</xdr:colOff>
      <xdr:row>92</xdr:row>
      <xdr:rowOff>178594</xdr:rowOff>
    </xdr:from>
    <xdr:to>
      <xdr:col>23</xdr:col>
      <xdr:colOff>392905</xdr:colOff>
      <xdr:row>117</xdr:row>
      <xdr:rowOff>35719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202407</xdr:colOff>
      <xdr:row>21</xdr:row>
      <xdr:rowOff>146447</xdr:rowOff>
    </xdr:from>
    <xdr:to>
      <xdr:col>18</xdr:col>
      <xdr:colOff>452438</xdr:colOff>
      <xdr:row>47</xdr:row>
      <xdr:rowOff>166687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zoomScale="80" zoomScaleNormal="80" workbookViewId="0">
      <selection activeCell="A5" sqref="A5"/>
    </sheetView>
  </sheetViews>
  <sheetFormatPr defaultRowHeight="15" x14ac:dyDescent="0.25"/>
  <cols>
    <col min="1" max="1" width="20.42578125" customWidth="1"/>
  </cols>
  <sheetData>
    <row r="1" spans="1:6" x14ac:dyDescent="0.25">
      <c r="A1" s="1" t="s">
        <v>0</v>
      </c>
    </row>
    <row r="3" spans="1:6" x14ac:dyDescent="0.25">
      <c r="A3" t="s">
        <v>1</v>
      </c>
      <c r="B3">
        <v>2012</v>
      </c>
      <c r="C3">
        <v>2013</v>
      </c>
      <c r="D3">
        <v>2014</v>
      </c>
      <c r="E3">
        <v>2015</v>
      </c>
      <c r="F3">
        <v>2016</v>
      </c>
    </row>
    <row r="4" spans="1:6" x14ac:dyDescent="0.25">
      <c r="A4" t="s">
        <v>2</v>
      </c>
      <c r="B4" s="2">
        <v>5930</v>
      </c>
      <c r="C4" s="2">
        <v>5991</v>
      </c>
      <c r="D4" s="2">
        <v>5893</v>
      </c>
      <c r="E4" s="2">
        <v>5799</v>
      </c>
      <c r="F4" s="2">
        <v>5710</v>
      </c>
    </row>
    <row r="7" spans="1:6" x14ac:dyDescent="0.25">
      <c r="A7" s="1" t="s">
        <v>3</v>
      </c>
    </row>
    <row r="9" spans="1:6" x14ac:dyDescent="0.25">
      <c r="A9" t="s">
        <v>1</v>
      </c>
      <c r="B9">
        <v>2012</v>
      </c>
      <c r="C9">
        <v>2013</v>
      </c>
      <c r="D9">
        <v>2014</v>
      </c>
      <c r="E9">
        <v>2015</v>
      </c>
      <c r="F9">
        <v>2016</v>
      </c>
    </row>
    <row r="10" spans="1:6" x14ac:dyDescent="0.25">
      <c r="A10" t="s">
        <v>2</v>
      </c>
      <c r="B10" s="2">
        <v>55353</v>
      </c>
      <c r="C10" s="2">
        <v>57639</v>
      </c>
      <c r="D10" s="2">
        <v>58233</v>
      </c>
      <c r="E10" s="2">
        <v>58233</v>
      </c>
      <c r="F10" s="2">
        <v>59343</v>
      </c>
    </row>
    <row r="16" spans="1:6" x14ac:dyDescent="0.25">
      <c r="A16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="80" zoomScaleNormal="80" workbookViewId="0">
      <selection activeCell="F14" sqref="F14"/>
    </sheetView>
  </sheetViews>
  <sheetFormatPr defaultRowHeight="15" x14ac:dyDescent="0.25"/>
  <cols>
    <col min="1" max="1" width="31.42578125" customWidth="1"/>
  </cols>
  <sheetData>
    <row r="1" spans="1:6" x14ac:dyDescent="0.25">
      <c r="A1" s="1" t="s">
        <v>0</v>
      </c>
    </row>
    <row r="3" spans="1:6" x14ac:dyDescent="0.25">
      <c r="A3" t="s">
        <v>1</v>
      </c>
      <c r="B3">
        <v>2012</v>
      </c>
      <c r="C3">
        <v>2013</v>
      </c>
      <c r="D3">
        <v>2014</v>
      </c>
      <c r="E3">
        <v>2015</v>
      </c>
      <c r="F3">
        <v>2016</v>
      </c>
    </row>
    <row r="4" spans="1:6" x14ac:dyDescent="0.25">
      <c r="A4" t="s">
        <v>2</v>
      </c>
      <c r="B4" s="2">
        <v>5930</v>
      </c>
      <c r="C4" s="2">
        <v>5991</v>
      </c>
      <c r="D4" s="2">
        <v>5893</v>
      </c>
      <c r="E4" s="2">
        <v>5799</v>
      </c>
      <c r="F4" s="2">
        <v>5710</v>
      </c>
    </row>
    <row r="5" spans="1:6" x14ac:dyDescent="0.25">
      <c r="A5" t="s">
        <v>6</v>
      </c>
      <c r="B5">
        <v>53</v>
      </c>
      <c r="C5">
        <v>45</v>
      </c>
      <c r="D5">
        <v>39</v>
      </c>
      <c r="E5">
        <v>55</v>
      </c>
      <c r="F5">
        <v>42</v>
      </c>
    </row>
    <row r="6" spans="1:6" ht="30" x14ac:dyDescent="0.25">
      <c r="A6" s="4" t="s">
        <v>94</v>
      </c>
      <c r="B6" s="3">
        <f>(B5/B4)*10000</f>
        <v>89.3760539629005</v>
      </c>
      <c r="C6" s="3">
        <f t="shared" ref="C6:F6" si="0">(C5/C4)*10000</f>
        <v>75.11266900350526</v>
      </c>
      <c r="D6" s="3">
        <f t="shared" si="0"/>
        <v>66.180213812998474</v>
      </c>
      <c r="E6" s="3">
        <f t="shared" si="0"/>
        <v>94.843938610105184</v>
      </c>
      <c r="F6" s="3">
        <f t="shared" si="0"/>
        <v>73.555166374781095</v>
      </c>
    </row>
    <row r="9" spans="1:6" x14ac:dyDescent="0.25">
      <c r="A9" s="1" t="s">
        <v>3</v>
      </c>
    </row>
    <row r="11" spans="1:6" x14ac:dyDescent="0.25">
      <c r="A11" t="s">
        <v>1</v>
      </c>
      <c r="B11">
        <v>2012</v>
      </c>
      <c r="C11">
        <v>2013</v>
      </c>
      <c r="D11">
        <v>2014</v>
      </c>
      <c r="E11">
        <v>2015</v>
      </c>
      <c r="F11">
        <v>2016</v>
      </c>
    </row>
    <row r="12" spans="1:6" x14ac:dyDescent="0.25">
      <c r="A12" t="s">
        <v>2</v>
      </c>
      <c r="B12" s="2">
        <v>55353</v>
      </c>
      <c r="C12" s="2">
        <v>57639</v>
      </c>
      <c r="D12" s="2">
        <v>58233</v>
      </c>
      <c r="E12" s="2">
        <v>58233</v>
      </c>
      <c r="F12" s="2">
        <v>59343</v>
      </c>
    </row>
    <row r="13" spans="1:6" x14ac:dyDescent="0.25">
      <c r="A13" t="s">
        <v>6</v>
      </c>
      <c r="B13">
        <v>782</v>
      </c>
      <c r="C13">
        <v>825</v>
      </c>
      <c r="D13">
        <v>1066</v>
      </c>
      <c r="E13">
        <v>878</v>
      </c>
      <c r="F13">
        <v>824</v>
      </c>
    </row>
    <row r="14" spans="1:6" ht="30" x14ac:dyDescent="0.25">
      <c r="A14" s="4" t="s">
        <v>94</v>
      </c>
      <c r="B14" s="3">
        <f>(B13/B12)*10000</f>
        <v>141.27508897440066</v>
      </c>
      <c r="C14" s="3">
        <f t="shared" ref="C14:F14" si="1">(C13/C12)*10000</f>
        <v>143.13225420288347</v>
      </c>
      <c r="D14" s="3">
        <f t="shared" si="1"/>
        <v>183.05771641509111</v>
      </c>
      <c r="E14" s="3">
        <f t="shared" si="1"/>
        <v>150.77361633438085</v>
      </c>
      <c r="F14" s="3">
        <f t="shared" si="1"/>
        <v>138.85378224895945</v>
      </c>
    </row>
    <row r="17" spans="1:1" x14ac:dyDescent="0.25">
      <c r="A17" t="s">
        <v>4</v>
      </c>
    </row>
    <row r="18" spans="1:1" x14ac:dyDescent="0.25">
      <c r="A18" t="s">
        <v>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8"/>
  <sheetViews>
    <sheetView zoomScale="80" zoomScaleNormal="80" workbookViewId="0"/>
  </sheetViews>
  <sheetFormatPr defaultRowHeight="15" x14ac:dyDescent="0.25"/>
  <cols>
    <col min="1" max="1" width="53.5703125" style="10" bestFit="1" customWidth="1"/>
    <col min="2" max="16384" width="9.140625" style="10"/>
  </cols>
  <sheetData>
    <row r="1" spans="1:11" x14ac:dyDescent="0.25">
      <c r="A1" s="1" t="s">
        <v>0</v>
      </c>
    </row>
    <row r="2" spans="1:11" x14ac:dyDescent="0.25">
      <c r="A2" s="10" t="s">
        <v>92</v>
      </c>
      <c r="K2" s="10" t="s">
        <v>93</v>
      </c>
    </row>
    <row r="4" spans="1:11" x14ac:dyDescent="0.25">
      <c r="A4" s="10" t="s">
        <v>1</v>
      </c>
      <c r="B4" s="10">
        <v>2012</v>
      </c>
      <c r="C4" s="10">
        <v>2013</v>
      </c>
      <c r="D4" s="10">
        <v>2014</v>
      </c>
      <c r="E4" s="10">
        <v>2015</v>
      </c>
      <c r="F4" s="10">
        <v>2016</v>
      </c>
    </row>
    <row r="5" spans="1:11" x14ac:dyDescent="0.25">
      <c r="A5" s="10" t="s">
        <v>96</v>
      </c>
      <c r="B5" s="10">
        <v>0</v>
      </c>
      <c r="C5" s="10">
        <v>0</v>
      </c>
      <c r="D5" s="10">
        <v>0</v>
      </c>
      <c r="E5" s="10">
        <v>0</v>
      </c>
      <c r="F5" s="10">
        <v>1</v>
      </c>
    </row>
    <row r="6" spans="1:11" x14ac:dyDescent="0.25">
      <c r="A6" s="10" t="s">
        <v>100</v>
      </c>
      <c r="B6" s="10">
        <v>0</v>
      </c>
      <c r="C6" s="10">
        <v>0</v>
      </c>
      <c r="D6" s="10">
        <v>0</v>
      </c>
      <c r="E6" s="10">
        <v>1</v>
      </c>
      <c r="F6" s="10">
        <v>1</v>
      </c>
    </row>
    <row r="7" spans="1:11" x14ac:dyDescent="0.25">
      <c r="A7" s="10" t="s">
        <v>103</v>
      </c>
      <c r="B7" s="10">
        <v>0</v>
      </c>
      <c r="C7" s="10">
        <v>0</v>
      </c>
      <c r="D7" s="10">
        <v>0</v>
      </c>
      <c r="E7" s="10">
        <v>1</v>
      </c>
      <c r="F7" s="10">
        <v>0</v>
      </c>
    </row>
    <row r="8" spans="1:11" x14ac:dyDescent="0.25">
      <c r="A8" s="10" t="s">
        <v>104</v>
      </c>
      <c r="B8" s="10">
        <v>1</v>
      </c>
      <c r="C8" s="10">
        <v>0</v>
      </c>
      <c r="D8" s="10">
        <v>1</v>
      </c>
      <c r="E8" s="10">
        <v>1</v>
      </c>
      <c r="F8" s="10">
        <v>0</v>
      </c>
    </row>
    <row r="9" spans="1:11" x14ac:dyDescent="0.25">
      <c r="A9" s="10" t="s">
        <v>105</v>
      </c>
      <c r="B9" s="10">
        <v>1</v>
      </c>
      <c r="C9" s="10">
        <v>1</v>
      </c>
      <c r="D9" s="10">
        <v>1</v>
      </c>
      <c r="E9" s="10">
        <v>0</v>
      </c>
      <c r="F9" s="10">
        <v>0</v>
      </c>
    </row>
    <row r="10" spans="1:11" x14ac:dyDescent="0.25">
      <c r="A10" s="10" t="s">
        <v>106</v>
      </c>
      <c r="B10" s="10">
        <v>2</v>
      </c>
      <c r="C10" s="10">
        <v>1</v>
      </c>
      <c r="D10" s="10">
        <v>1</v>
      </c>
      <c r="E10" s="10">
        <v>1</v>
      </c>
      <c r="F10" s="10">
        <v>0</v>
      </c>
    </row>
    <row r="11" spans="1:11" x14ac:dyDescent="0.25">
      <c r="A11" s="10" t="s">
        <v>108</v>
      </c>
      <c r="B11" s="10">
        <v>4</v>
      </c>
      <c r="C11" s="10">
        <v>7</v>
      </c>
      <c r="D11" s="10">
        <v>2</v>
      </c>
      <c r="E11" s="10">
        <v>1</v>
      </c>
      <c r="F11" s="10">
        <v>0</v>
      </c>
    </row>
    <row r="12" spans="1:11" x14ac:dyDescent="0.25">
      <c r="A12" s="10" t="s">
        <v>109</v>
      </c>
      <c r="B12" s="10">
        <v>0</v>
      </c>
      <c r="C12" s="10">
        <v>1</v>
      </c>
      <c r="D12" s="10">
        <v>0</v>
      </c>
      <c r="E12" s="10">
        <v>2</v>
      </c>
      <c r="F12" s="10">
        <v>0</v>
      </c>
    </row>
    <row r="13" spans="1:11" x14ac:dyDescent="0.25">
      <c r="A13" s="10" t="s">
        <v>110</v>
      </c>
      <c r="B13" s="10">
        <v>1</v>
      </c>
      <c r="C13" s="10">
        <v>0</v>
      </c>
      <c r="D13" s="10">
        <v>0</v>
      </c>
      <c r="E13" s="10">
        <v>0</v>
      </c>
      <c r="F13" s="10">
        <v>0</v>
      </c>
    </row>
    <row r="14" spans="1:11" x14ac:dyDescent="0.25">
      <c r="A14" s="10" t="s">
        <v>113</v>
      </c>
      <c r="B14" s="10">
        <v>1</v>
      </c>
      <c r="C14" s="10">
        <v>0</v>
      </c>
      <c r="D14" s="10">
        <v>0</v>
      </c>
      <c r="E14" s="10">
        <v>0</v>
      </c>
      <c r="F14" s="10">
        <v>1</v>
      </c>
    </row>
    <row r="15" spans="1:11" x14ac:dyDescent="0.25">
      <c r="A15" s="10" t="s">
        <v>114</v>
      </c>
      <c r="B15" s="10">
        <v>1</v>
      </c>
      <c r="C15" s="10">
        <v>1</v>
      </c>
      <c r="D15" s="10">
        <v>0</v>
      </c>
      <c r="E15" s="10">
        <v>1</v>
      </c>
      <c r="F15" s="10">
        <v>1</v>
      </c>
    </row>
    <row r="16" spans="1:11" x14ac:dyDescent="0.25">
      <c r="A16" s="10" t="s">
        <v>115</v>
      </c>
      <c r="B16" s="10">
        <v>0</v>
      </c>
      <c r="C16" s="10">
        <v>0</v>
      </c>
      <c r="D16" s="10">
        <v>2</v>
      </c>
      <c r="E16" s="10">
        <v>2</v>
      </c>
      <c r="F16" s="10">
        <v>2</v>
      </c>
    </row>
    <row r="17" spans="1:6" x14ac:dyDescent="0.25">
      <c r="A17" s="10" t="s">
        <v>117</v>
      </c>
      <c r="B17" s="10">
        <v>1</v>
      </c>
      <c r="C17" s="10">
        <v>0</v>
      </c>
      <c r="D17" s="10">
        <v>1</v>
      </c>
      <c r="E17" s="10">
        <v>2</v>
      </c>
      <c r="F17" s="10">
        <v>0</v>
      </c>
    </row>
    <row r="18" spans="1:6" x14ac:dyDescent="0.25">
      <c r="A18" s="10" t="s">
        <v>119</v>
      </c>
      <c r="B18" s="10">
        <v>0</v>
      </c>
      <c r="C18" s="10">
        <v>0</v>
      </c>
      <c r="D18" s="10">
        <v>3</v>
      </c>
      <c r="E18" s="10">
        <v>7</v>
      </c>
      <c r="F18" s="10">
        <v>2</v>
      </c>
    </row>
    <row r="19" spans="1:6" x14ac:dyDescent="0.25">
      <c r="A19" s="10" t="s">
        <v>121</v>
      </c>
      <c r="B19" s="10">
        <v>0</v>
      </c>
      <c r="C19" s="10">
        <v>0</v>
      </c>
      <c r="D19" s="10">
        <v>0</v>
      </c>
      <c r="E19" s="10">
        <v>1</v>
      </c>
      <c r="F19" s="10">
        <v>0</v>
      </c>
    </row>
    <row r="20" spans="1:6" x14ac:dyDescent="0.25">
      <c r="A20" s="10" t="s">
        <v>126</v>
      </c>
      <c r="B20" s="10">
        <v>4</v>
      </c>
      <c r="C20" s="10">
        <v>2</v>
      </c>
      <c r="D20" s="10">
        <v>1</v>
      </c>
      <c r="E20" s="10">
        <v>1</v>
      </c>
      <c r="F20" s="10">
        <v>0</v>
      </c>
    </row>
    <row r="21" spans="1:6" x14ac:dyDescent="0.25">
      <c r="A21" s="10" t="s">
        <v>946</v>
      </c>
      <c r="B21" s="10">
        <v>0</v>
      </c>
      <c r="C21" s="10">
        <v>1</v>
      </c>
      <c r="D21" s="10">
        <v>0</v>
      </c>
      <c r="E21" s="10">
        <v>0</v>
      </c>
      <c r="F21" s="10">
        <v>0</v>
      </c>
    </row>
    <row r="22" spans="1:6" x14ac:dyDescent="0.25">
      <c r="A22" s="10" t="s">
        <v>135</v>
      </c>
      <c r="B22" s="10">
        <v>0</v>
      </c>
      <c r="C22" s="10">
        <v>0</v>
      </c>
      <c r="D22" s="10">
        <v>1</v>
      </c>
      <c r="E22" s="10">
        <v>0</v>
      </c>
      <c r="F22" s="10">
        <v>0</v>
      </c>
    </row>
    <row r="23" spans="1:6" x14ac:dyDescent="0.25">
      <c r="A23" s="10" t="s">
        <v>947</v>
      </c>
      <c r="B23" s="10">
        <v>0</v>
      </c>
      <c r="C23" s="10">
        <v>1</v>
      </c>
      <c r="D23" s="10">
        <v>0</v>
      </c>
      <c r="E23" s="10">
        <v>0</v>
      </c>
      <c r="F23" s="10">
        <v>0</v>
      </c>
    </row>
    <row r="24" spans="1:6" x14ac:dyDescent="0.25">
      <c r="A24" s="10" t="s">
        <v>140</v>
      </c>
      <c r="B24" s="10">
        <v>0</v>
      </c>
      <c r="C24" s="10">
        <v>0</v>
      </c>
      <c r="D24" s="10">
        <v>0</v>
      </c>
      <c r="E24" s="10">
        <v>0</v>
      </c>
      <c r="F24" s="10">
        <v>1</v>
      </c>
    </row>
    <row r="25" spans="1:6" x14ac:dyDescent="0.25">
      <c r="A25" s="10" t="s">
        <v>948</v>
      </c>
      <c r="B25" s="10">
        <v>5</v>
      </c>
      <c r="C25" s="10">
        <v>0</v>
      </c>
      <c r="D25" s="10">
        <v>4</v>
      </c>
      <c r="E25" s="10">
        <v>2</v>
      </c>
      <c r="F25" s="10">
        <v>0</v>
      </c>
    </row>
    <row r="26" spans="1:6" x14ac:dyDescent="0.25">
      <c r="A26" s="10" t="s">
        <v>153</v>
      </c>
      <c r="B26" s="10">
        <v>0</v>
      </c>
      <c r="C26" s="10">
        <v>0</v>
      </c>
      <c r="D26" s="10">
        <v>3</v>
      </c>
      <c r="E26" s="10">
        <v>2</v>
      </c>
      <c r="F26" s="10">
        <v>1</v>
      </c>
    </row>
    <row r="27" spans="1:6" x14ac:dyDescent="0.25">
      <c r="A27" s="10" t="s">
        <v>156</v>
      </c>
      <c r="B27" s="10">
        <v>0</v>
      </c>
      <c r="C27" s="10">
        <v>0</v>
      </c>
      <c r="D27" s="10">
        <v>0</v>
      </c>
      <c r="E27" s="10">
        <v>1</v>
      </c>
      <c r="F27" s="10">
        <v>1</v>
      </c>
    </row>
    <row r="28" spans="1:6" x14ac:dyDescent="0.25">
      <c r="A28" s="10" t="s">
        <v>949</v>
      </c>
      <c r="B28" s="10">
        <v>0</v>
      </c>
      <c r="C28" s="10">
        <v>0</v>
      </c>
      <c r="D28" s="10">
        <v>1</v>
      </c>
      <c r="E28" s="10">
        <v>0</v>
      </c>
      <c r="F28" s="10">
        <v>0</v>
      </c>
    </row>
    <row r="29" spans="1:6" x14ac:dyDescent="0.25">
      <c r="A29" s="10" t="s">
        <v>161</v>
      </c>
      <c r="B29" s="10">
        <v>0</v>
      </c>
      <c r="C29" s="10">
        <v>2</v>
      </c>
      <c r="D29" s="10">
        <v>1</v>
      </c>
      <c r="E29" s="10">
        <v>1</v>
      </c>
      <c r="F29" s="10">
        <v>2</v>
      </c>
    </row>
    <row r="30" spans="1:6" x14ac:dyDescent="0.25">
      <c r="A30" s="10" t="s">
        <v>162</v>
      </c>
      <c r="B30" s="10">
        <v>0</v>
      </c>
      <c r="C30" s="10">
        <v>1</v>
      </c>
      <c r="D30" s="10">
        <v>1</v>
      </c>
      <c r="E30" s="10">
        <v>1</v>
      </c>
      <c r="F30" s="10">
        <v>4</v>
      </c>
    </row>
    <row r="31" spans="1:6" x14ac:dyDescent="0.25">
      <c r="A31" s="10" t="s">
        <v>163</v>
      </c>
      <c r="B31" s="10">
        <v>1</v>
      </c>
      <c r="C31" s="10">
        <v>0</v>
      </c>
      <c r="D31" s="10">
        <v>1</v>
      </c>
      <c r="E31" s="10">
        <v>0</v>
      </c>
      <c r="F31" s="10">
        <v>0</v>
      </c>
    </row>
    <row r="32" spans="1:6" x14ac:dyDescent="0.25">
      <c r="A32" s="10" t="s">
        <v>164</v>
      </c>
      <c r="B32" s="10">
        <v>1</v>
      </c>
      <c r="C32" s="10">
        <v>1</v>
      </c>
      <c r="D32" s="10">
        <v>0</v>
      </c>
      <c r="E32" s="10">
        <v>1</v>
      </c>
      <c r="F32" s="10">
        <v>1</v>
      </c>
    </row>
    <row r="33" spans="1:6" x14ac:dyDescent="0.25">
      <c r="A33" s="10" t="s">
        <v>166</v>
      </c>
      <c r="B33" s="10">
        <v>1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5">
      <c r="A34" s="10" t="s">
        <v>167</v>
      </c>
      <c r="B34" s="10">
        <v>0</v>
      </c>
      <c r="C34" s="10">
        <v>0</v>
      </c>
      <c r="D34" s="10">
        <v>1</v>
      </c>
      <c r="E34" s="10">
        <v>0</v>
      </c>
      <c r="F34" s="10">
        <v>0</v>
      </c>
    </row>
    <row r="35" spans="1:6" x14ac:dyDescent="0.25">
      <c r="A35" s="10" t="s">
        <v>950</v>
      </c>
      <c r="B35" s="10">
        <v>0</v>
      </c>
      <c r="C35" s="10">
        <v>0</v>
      </c>
      <c r="D35" s="10">
        <v>1</v>
      </c>
      <c r="E35" s="10">
        <v>0</v>
      </c>
      <c r="F35" s="10">
        <v>0</v>
      </c>
    </row>
    <row r="36" spans="1:6" x14ac:dyDescent="0.25">
      <c r="A36" s="10" t="s">
        <v>172</v>
      </c>
      <c r="B36" s="10">
        <v>0</v>
      </c>
      <c r="C36" s="10">
        <v>1</v>
      </c>
      <c r="D36" s="10">
        <v>5</v>
      </c>
      <c r="E36" s="10">
        <v>1</v>
      </c>
      <c r="F36" s="10">
        <v>0</v>
      </c>
    </row>
    <row r="37" spans="1:6" x14ac:dyDescent="0.25">
      <c r="A37" s="10" t="s">
        <v>173</v>
      </c>
      <c r="B37" s="10">
        <v>0</v>
      </c>
      <c r="C37" s="10">
        <v>0</v>
      </c>
      <c r="D37" s="10">
        <v>1</v>
      </c>
      <c r="E37" s="10">
        <v>2</v>
      </c>
      <c r="F37" s="10">
        <v>2</v>
      </c>
    </row>
    <row r="38" spans="1:6" x14ac:dyDescent="0.25">
      <c r="A38" s="10" t="s">
        <v>176</v>
      </c>
      <c r="B38" s="10">
        <v>0</v>
      </c>
      <c r="C38" s="10">
        <v>2</v>
      </c>
      <c r="D38" s="10">
        <v>0</v>
      </c>
      <c r="E38" s="10">
        <v>1</v>
      </c>
      <c r="F38" s="10">
        <v>0</v>
      </c>
    </row>
    <row r="39" spans="1:6" x14ac:dyDescent="0.25">
      <c r="A39" s="10" t="s">
        <v>177</v>
      </c>
      <c r="B39" s="10">
        <v>0</v>
      </c>
      <c r="C39" s="10">
        <v>0</v>
      </c>
      <c r="D39" s="10">
        <v>3</v>
      </c>
      <c r="E39" s="10">
        <v>0</v>
      </c>
      <c r="F39" s="10">
        <v>0</v>
      </c>
    </row>
    <row r="40" spans="1:6" x14ac:dyDescent="0.25">
      <c r="A40" s="10" t="s">
        <v>178</v>
      </c>
      <c r="B40" s="10">
        <v>0</v>
      </c>
      <c r="C40" s="10">
        <v>1</v>
      </c>
      <c r="D40" s="10">
        <v>0</v>
      </c>
      <c r="E40" s="10">
        <v>0</v>
      </c>
      <c r="F40" s="10">
        <v>0</v>
      </c>
    </row>
    <row r="41" spans="1:6" x14ac:dyDescent="0.25">
      <c r="A41" s="10" t="s">
        <v>179</v>
      </c>
      <c r="B41" s="10">
        <v>0</v>
      </c>
      <c r="C41" s="10">
        <v>0</v>
      </c>
      <c r="D41" s="10">
        <v>0</v>
      </c>
      <c r="E41" s="10">
        <v>0</v>
      </c>
      <c r="F41" s="10">
        <v>2</v>
      </c>
    </row>
    <row r="42" spans="1:6" x14ac:dyDescent="0.25">
      <c r="A42" s="10" t="s">
        <v>951</v>
      </c>
      <c r="B42" s="10">
        <v>0</v>
      </c>
      <c r="C42" s="10">
        <v>0</v>
      </c>
      <c r="D42" s="10">
        <v>1</v>
      </c>
      <c r="E42" s="10">
        <v>0</v>
      </c>
      <c r="F42" s="10">
        <v>0</v>
      </c>
    </row>
    <row r="43" spans="1:6" x14ac:dyDescent="0.25">
      <c r="A43" s="10" t="s">
        <v>952</v>
      </c>
      <c r="B43" s="10">
        <v>0</v>
      </c>
      <c r="C43" s="10">
        <v>2</v>
      </c>
      <c r="D43" s="10">
        <v>2</v>
      </c>
      <c r="E43" s="10">
        <v>0</v>
      </c>
      <c r="F43" s="10">
        <v>0</v>
      </c>
    </row>
    <row r="44" spans="1:6" x14ac:dyDescent="0.25">
      <c r="A44" s="10" t="s">
        <v>181</v>
      </c>
      <c r="B44" s="10">
        <v>2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5">
      <c r="A45" s="10" t="s">
        <v>182</v>
      </c>
      <c r="B45" s="10">
        <v>1</v>
      </c>
      <c r="C45" s="10">
        <v>2</v>
      </c>
      <c r="D45" s="10">
        <v>2</v>
      </c>
      <c r="E45" s="10">
        <v>2</v>
      </c>
      <c r="F45" s="10">
        <v>3</v>
      </c>
    </row>
    <row r="46" spans="1:6" x14ac:dyDescent="0.25">
      <c r="A46" s="10" t="s">
        <v>184</v>
      </c>
      <c r="B46" s="10">
        <v>12</v>
      </c>
      <c r="C46" s="10">
        <v>5</v>
      </c>
      <c r="D46" s="10">
        <v>0</v>
      </c>
      <c r="E46" s="10">
        <v>3</v>
      </c>
      <c r="F46" s="10">
        <v>0</v>
      </c>
    </row>
    <row r="47" spans="1:6" x14ac:dyDescent="0.25">
      <c r="A47" s="10" t="s">
        <v>187</v>
      </c>
      <c r="B47" s="10">
        <v>0</v>
      </c>
      <c r="C47" s="10">
        <v>0</v>
      </c>
      <c r="D47" s="10">
        <v>0</v>
      </c>
      <c r="E47" s="10">
        <v>1</v>
      </c>
      <c r="F47" s="10">
        <v>0</v>
      </c>
    </row>
    <row r="48" spans="1:6" x14ac:dyDescent="0.25">
      <c r="A48" s="10" t="s">
        <v>189</v>
      </c>
      <c r="B48" s="10">
        <v>0</v>
      </c>
      <c r="C48" s="10">
        <v>0</v>
      </c>
      <c r="D48" s="10">
        <v>0</v>
      </c>
      <c r="E48" s="10">
        <v>0</v>
      </c>
      <c r="F48" s="10">
        <v>2</v>
      </c>
    </row>
    <row r="49" spans="1:6" x14ac:dyDescent="0.25">
      <c r="A49" s="10" t="s">
        <v>190</v>
      </c>
      <c r="B49" s="10">
        <v>1</v>
      </c>
      <c r="C49" s="10">
        <v>2</v>
      </c>
      <c r="D49" s="10">
        <v>2</v>
      </c>
      <c r="E49" s="10">
        <v>3</v>
      </c>
      <c r="F49" s="10">
        <v>1</v>
      </c>
    </row>
    <row r="50" spans="1:6" x14ac:dyDescent="0.25">
      <c r="A50" s="10" t="s">
        <v>191</v>
      </c>
      <c r="B50" s="10">
        <v>0</v>
      </c>
      <c r="C50" s="10">
        <v>0</v>
      </c>
      <c r="D50" s="10">
        <v>0</v>
      </c>
      <c r="E50" s="10">
        <v>0</v>
      </c>
      <c r="F50" s="10">
        <v>1</v>
      </c>
    </row>
    <row r="51" spans="1:6" x14ac:dyDescent="0.25">
      <c r="A51" s="10" t="s">
        <v>953</v>
      </c>
      <c r="B51" s="10">
        <v>0</v>
      </c>
      <c r="C51" s="10">
        <v>0</v>
      </c>
      <c r="D51" s="10">
        <v>3</v>
      </c>
      <c r="E51" s="10">
        <v>0</v>
      </c>
      <c r="F51" s="10">
        <v>2</v>
      </c>
    </row>
    <row r="52" spans="1:6" x14ac:dyDescent="0.25">
      <c r="A52" s="10" t="s">
        <v>192</v>
      </c>
      <c r="B52" s="10">
        <v>0</v>
      </c>
      <c r="C52" s="10">
        <v>2</v>
      </c>
      <c r="D52" s="10">
        <v>0</v>
      </c>
      <c r="E52" s="10">
        <v>0</v>
      </c>
      <c r="F52" s="10">
        <v>0</v>
      </c>
    </row>
    <row r="53" spans="1:6" x14ac:dyDescent="0.25">
      <c r="A53" s="10" t="s">
        <v>954</v>
      </c>
      <c r="B53" s="10">
        <v>0</v>
      </c>
      <c r="C53" s="10">
        <v>0</v>
      </c>
      <c r="D53" s="10">
        <v>0</v>
      </c>
      <c r="E53" s="10">
        <v>0</v>
      </c>
      <c r="F53" s="10">
        <v>1</v>
      </c>
    </row>
    <row r="54" spans="1:6" x14ac:dyDescent="0.25">
      <c r="A54" s="10" t="s">
        <v>194</v>
      </c>
      <c r="B54" s="10">
        <v>3</v>
      </c>
      <c r="C54" s="10">
        <v>0</v>
      </c>
      <c r="D54" s="10">
        <v>2</v>
      </c>
      <c r="E54" s="10">
        <v>0</v>
      </c>
      <c r="F54" s="10">
        <v>0</v>
      </c>
    </row>
    <row r="55" spans="1:6" x14ac:dyDescent="0.25">
      <c r="A55" s="10" t="s">
        <v>955</v>
      </c>
      <c r="B55" s="10">
        <v>1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5">
      <c r="A56" s="10" t="s">
        <v>197</v>
      </c>
      <c r="B56" s="10">
        <v>0</v>
      </c>
      <c r="C56" s="10">
        <v>3</v>
      </c>
      <c r="D56" s="10">
        <v>0</v>
      </c>
      <c r="E56" s="10">
        <v>0</v>
      </c>
      <c r="F56" s="10">
        <v>0</v>
      </c>
    </row>
    <row r="57" spans="1:6" x14ac:dyDescent="0.25">
      <c r="A57" s="10" t="s">
        <v>198</v>
      </c>
      <c r="B57" s="10">
        <v>0</v>
      </c>
      <c r="C57" s="10">
        <v>1</v>
      </c>
      <c r="D57" s="10">
        <v>1</v>
      </c>
      <c r="E57" s="10">
        <v>1</v>
      </c>
      <c r="F57" s="10">
        <v>0</v>
      </c>
    </row>
    <row r="58" spans="1:6" x14ac:dyDescent="0.25">
      <c r="A58" s="10" t="s">
        <v>204</v>
      </c>
      <c r="B58" s="10">
        <v>0</v>
      </c>
      <c r="C58" s="10">
        <v>0</v>
      </c>
      <c r="D58" s="10">
        <v>0</v>
      </c>
      <c r="E58" s="10">
        <v>1</v>
      </c>
      <c r="F58" s="10">
        <v>0</v>
      </c>
    </row>
    <row r="59" spans="1:6" x14ac:dyDescent="0.25">
      <c r="A59" s="10" t="s">
        <v>206</v>
      </c>
      <c r="B59" s="10">
        <v>0</v>
      </c>
      <c r="C59" s="10">
        <v>0</v>
      </c>
      <c r="D59" s="10">
        <v>0</v>
      </c>
      <c r="E59" s="10">
        <v>2</v>
      </c>
      <c r="F59" s="10">
        <v>0</v>
      </c>
    </row>
    <row r="60" spans="1:6" x14ac:dyDescent="0.25">
      <c r="A60" s="10" t="s">
        <v>208</v>
      </c>
      <c r="B60" s="10">
        <v>0</v>
      </c>
      <c r="C60" s="10">
        <v>2</v>
      </c>
      <c r="D60" s="10">
        <v>0</v>
      </c>
      <c r="E60" s="10">
        <v>0</v>
      </c>
      <c r="F60" s="10">
        <v>0</v>
      </c>
    </row>
    <row r="61" spans="1:6" x14ac:dyDescent="0.25">
      <c r="A61" s="10" t="s">
        <v>956</v>
      </c>
      <c r="B61" s="10">
        <v>0</v>
      </c>
      <c r="C61" s="10">
        <v>0</v>
      </c>
      <c r="D61" s="10">
        <v>0</v>
      </c>
      <c r="E61" s="10">
        <v>1</v>
      </c>
      <c r="F61" s="10">
        <v>0</v>
      </c>
    </row>
    <row r="62" spans="1:6" x14ac:dyDescent="0.25">
      <c r="A62" s="10" t="s">
        <v>212</v>
      </c>
      <c r="B62" s="10">
        <v>0</v>
      </c>
      <c r="C62" s="10">
        <v>0</v>
      </c>
      <c r="D62" s="10">
        <v>1</v>
      </c>
      <c r="E62" s="10">
        <v>0</v>
      </c>
      <c r="F62" s="10">
        <v>0</v>
      </c>
    </row>
    <row r="63" spans="1:6" x14ac:dyDescent="0.25">
      <c r="A63" s="10" t="s">
        <v>213</v>
      </c>
      <c r="B63" s="10">
        <v>3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5">
      <c r="A64" s="10" t="s">
        <v>214</v>
      </c>
      <c r="B64" s="10">
        <v>3</v>
      </c>
      <c r="C64" s="10">
        <v>1</v>
      </c>
      <c r="D64" s="10">
        <v>3</v>
      </c>
      <c r="E64" s="10">
        <v>2</v>
      </c>
      <c r="F64" s="10">
        <v>1</v>
      </c>
    </row>
    <row r="65" spans="1:6" x14ac:dyDescent="0.25">
      <c r="A65" s="10" t="s">
        <v>957</v>
      </c>
      <c r="B65" s="10">
        <v>0</v>
      </c>
      <c r="C65" s="10">
        <v>0</v>
      </c>
      <c r="D65" s="10">
        <v>1</v>
      </c>
      <c r="E65" s="10">
        <v>0</v>
      </c>
      <c r="F65" s="10">
        <v>0</v>
      </c>
    </row>
    <row r="66" spans="1:6" x14ac:dyDescent="0.25">
      <c r="A66" s="10" t="s">
        <v>215</v>
      </c>
      <c r="B66" s="10">
        <v>2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5">
      <c r="A67" s="10" t="s">
        <v>216</v>
      </c>
      <c r="B67" s="10">
        <v>1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5">
      <c r="A68" s="10" t="s">
        <v>218</v>
      </c>
      <c r="B68" s="10">
        <v>0</v>
      </c>
      <c r="C68" s="10">
        <v>0</v>
      </c>
      <c r="D68" s="10">
        <v>0</v>
      </c>
      <c r="E68" s="10">
        <v>1</v>
      </c>
      <c r="F68" s="10">
        <v>0</v>
      </c>
    </row>
    <row r="69" spans="1:6" x14ac:dyDescent="0.25">
      <c r="A69" s="10" t="s">
        <v>222</v>
      </c>
      <c r="B69" s="10">
        <v>0</v>
      </c>
      <c r="C69" s="10">
        <v>0</v>
      </c>
      <c r="D69" s="10">
        <v>1</v>
      </c>
      <c r="E69" s="10">
        <v>1</v>
      </c>
      <c r="F69" s="10">
        <v>0</v>
      </c>
    </row>
    <row r="70" spans="1:6" x14ac:dyDescent="0.25">
      <c r="A70" s="10" t="s">
        <v>958</v>
      </c>
      <c r="B70" s="10">
        <v>1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5">
      <c r="A71" s="10" t="s">
        <v>233</v>
      </c>
      <c r="B71" s="10">
        <v>1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5">
      <c r="A72" s="10" t="s">
        <v>234</v>
      </c>
      <c r="B72" s="10">
        <v>1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5">
      <c r="A73" s="10" t="s">
        <v>235</v>
      </c>
      <c r="B73" s="10">
        <v>0</v>
      </c>
      <c r="C73" s="10">
        <v>1</v>
      </c>
      <c r="D73" s="10">
        <v>0</v>
      </c>
      <c r="E73" s="10">
        <v>0</v>
      </c>
      <c r="F73" s="10">
        <v>0</v>
      </c>
    </row>
    <row r="74" spans="1:6" x14ac:dyDescent="0.25">
      <c r="A74" s="10" t="s">
        <v>236</v>
      </c>
      <c r="B74" s="10">
        <v>0</v>
      </c>
      <c r="C74" s="10">
        <v>0</v>
      </c>
      <c r="D74" s="10">
        <v>0</v>
      </c>
      <c r="E74" s="10">
        <v>0</v>
      </c>
      <c r="F74" s="10">
        <v>1</v>
      </c>
    </row>
    <row r="75" spans="1:6" x14ac:dyDescent="0.25">
      <c r="A75" s="10" t="s">
        <v>237</v>
      </c>
      <c r="B75" s="10">
        <v>0</v>
      </c>
      <c r="C75" s="10">
        <v>0</v>
      </c>
      <c r="D75" s="10">
        <v>1</v>
      </c>
      <c r="E75" s="10">
        <v>0</v>
      </c>
      <c r="F75" s="10">
        <v>0</v>
      </c>
    </row>
    <row r="76" spans="1:6" x14ac:dyDescent="0.25">
      <c r="A76" s="10" t="s">
        <v>239</v>
      </c>
      <c r="B76" s="10">
        <v>3</v>
      </c>
      <c r="C76" s="10">
        <v>2</v>
      </c>
      <c r="D76" s="10">
        <v>1</v>
      </c>
      <c r="E76" s="10">
        <v>0</v>
      </c>
      <c r="F76" s="10">
        <v>0</v>
      </c>
    </row>
    <row r="77" spans="1:6" x14ac:dyDescent="0.25">
      <c r="A77" s="10" t="s">
        <v>243</v>
      </c>
      <c r="B77" s="10">
        <v>2</v>
      </c>
      <c r="C77" s="10">
        <v>0</v>
      </c>
      <c r="D77" s="10">
        <v>5</v>
      </c>
      <c r="E77" s="10">
        <v>6</v>
      </c>
      <c r="F77" s="10">
        <v>0</v>
      </c>
    </row>
    <row r="78" spans="1:6" x14ac:dyDescent="0.25">
      <c r="A78" s="10" t="s">
        <v>248</v>
      </c>
      <c r="B78" s="10">
        <v>0</v>
      </c>
      <c r="C78" s="10">
        <v>0</v>
      </c>
      <c r="D78" s="10">
        <v>2</v>
      </c>
      <c r="E78" s="10">
        <v>0</v>
      </c>
      <c r="F78" s="10">
        <v>0</v>
      </c>
    </row>
    <row r="79" spans="1:6" x14ac:dyDescent="0.25">
      <c r="A79" s="10" t="s">
        <v>250</v>
      </c>
      <c r="B79" s="10">
        <v>0</v>
      </c>
      <c r="C79" s="10">
        <v>0</v>
      </c>
      <c r="D79" s="10">
        <v>0</v>
      </c>
      <c r="E79" s="10">
        <v>2</v>
      </c>
      <c r="F79" s="10">
        <v>0</v>
      </c>
    </row>
    <row r="80" spans="1:6" x14ac:dyDescent="0.25">
      <c r="A80" s="10" t="s">
        <v>959</v>
      </c>
      <c r="B80" s="10">
        <v>2</v>
      </c>
      <c r="C80" s="10">
        <v>0</v>
      </c>
      <c r="D80" s="10">
        <v>0</v>
      </c>
      <c r="E80" s="10">
        <v>0</v>
      </c>
      <c r="F80" s="10">
        <v>0</v>
      </c>
    </row>
    <row r="81" spans="1:6" x14ac:dyDescent="0.25">
      <c r="A81" s="10" t="s">
        <v>960</v>
      </c>
      <c r="B81" s="10">
        <v>1</v>
      </c>
      <c r="C81" s="10">
        <v>0</v>
      </c>
      <c r="D81" s="10">
        <v>0</v>
      </c>
      <c r="E81" s="10">
        <v>1</v>
      </c>
      <c r="F81" s="10">
        <v>0</v>
      </c>
    </row>
    <row r="82" spans="1:6" x14ac:dyDescent="0.25">
      <c r="A82" s="10" t="s">
        <v>258</v>
      </c>
      <c r="B82" s="10">
        <v>3</v>
      </c>
      <c r="C82" s="10">
        <v>1</v>
      </c>
      <c r="D82" s="10">
        <v>2</v>
      </c>
      <c r="E82" s="10">
        <v>2</v>
      </c>
      <c r="F82" s="10">
        <v>3</v>
      </c>
    </row>
    <row r="83" spans="1:6" x14ac:dyDescent="0.25">
      <c r="A83" s="10" t="s">
        <v>259</v>
      </c>
      <c r="B83" s="10">
        <v>0</v>
      </c>
      <c r="C83" s="10">
        <v>1</v>
      </c>
      <c r="D83" s="10">
        <v>1</v>
      </c>
      <c r="E83" s="10">
        <v>0</v>
      </c>
      <c r="F83" s="10">
        <v>0</v>
      </c>
    </row>
    <row r="84" spans="1:6" x14ac:dyDescent="0.25">
      <c r="A84" s="10" t="s">
        <v>261</v>
      </c>
      <c r="B84" s="10">
        <v>0</v>
      </c>
      <c r="C84" s="10">
        <v>1</v>
      </c>
      <c r="D84" s="10">
        <v>1</v>
      </c>
      <c r="E84" s="10">
        <v>0</v>
      </c>
      <c r="F84" s="10">
        <v>0</v>
      </c>
    </row>
    <row r="85" spans="1:6" x14ac:dyDescent="0.25">
      <c r="A85" s="10" t="s">
        <v>262</v>
      </c>
      <c r="B85" s="10">
        <v>1</v>
      </c>
      <c r="C85" s="10">
        <v>0</v>
      </c>
      <c r="D85" s="10">
        <v>2</v>
      </c>
      <c r="E85" s="10">
        <v>2</v>
      </c>
      <c r="F85" s="10">
        <v>1</v>
      </c>
    </row>
    <row r="86" spans="1:6" x14ac:dyDescent="0.25">
      <c r="A86" s="10" t="s">
        <v>267</v>
      </c>
      <c r="B86" s="10">
        <v>0</v>
      </c>
      <c r="C86" s="10">
        <v>0</v>
      </c>
      <c r="D86" s="10">
        <v>1</v>
      </c>
      <c r="E86" s="10">
        <v>0</v>
      </c>
      <c r="F86" s="10">
        <v>0</v>
      </c>
    </row>
    <row r="87" spans="1:6" x14ac:dyDescent="0.25">
      <c r="A87" s="10" t="s">
        <v>270</v>
      </c>
      <c r="B87" s="10">
        <v>0</v>
      </c>
      <c r="C87" s="10">
        <v>0</v>
      </c>
      <c r="D87" s="10">
        <v>1</v>
      </c>
      <c r="E87" s="10">
        <v>0</v>
      </c>
      <c r="F87" s="10">
        <v>0</v>
      </c>
    </row>
    <row r="88" spans="1:6" x14ac:dyDescent="0.25">
      <c r="A88" s="10" t="s">
        <v>280</v>
      </c>
      <c r="B88" s="10">
        <v>10</v>
      </c>
      <c r="C88" s="10">
        <v>3</v>
      </c>
      <c r="D88" s="10">
        <v>0</v>
      </c>
      <c r="E88" s="10">
        <v>0</v>
      </c>
      <c r="F88" s="10">
        <v>1</v>
      </c>
    </row>
    <row r="89" spans="1:6" x14ac:dyDescent="0.25">
      <c r="A89" s="10" t="s">
        <v>281</v>
      </c>
      <c r="B89" s="10">
        <v>4</v>
      </c>
      <c r="C89" s="10">
        <v>3</v>
      </c>
      <c r="D89" s="10">
        <v>1</v>
      </c>
      <c r="E89" s="10">
        <v>1</v>
      </c>
      <c r="F89" s="10">
        <v>1</v>
      </c>
    </row>
    <row r="90" spans="1:6" x14ac:dyDescent="0.25">
      <c r="A90" s="10" t="s">
        <v>282</v>
      </c>
      <c r="B90" s="10">
        <v>4</v>
      </c>
      <c r="C90" s="10">
        <v>1</v>
      </c>
      <c r="D90" s="10">
        <v>0</v>
      </c>
      <c r="E90" s="10">
        <v>3</v>
      </c>
      <c r="F90" s="10">
        <v>2</v>
      </c>
    </row>
    <row r="91" spans="1:6" x14ac:dyDescent="0.25">
      <c r="A91" s="10" t="s">
        <v>288</v>
      </c>
      <c r="B91" s="10">
        <v>0</v>
      </c>
      <c r="C91" s="10">
        <v>1</v>
      </c>
      <c r="D91" s="10">
        <v>2</v>
      </c>
      <c r="E91" s="10">
        <v>0</v>
      </c>
      <c r="F91" s="10">
        <v>0</v>
      </c>
    </row>
    <row r="92" spans="1:6" x14ac:dyDescent="0.25">
      <c r="A92" s="10" t="s">
        <v>289</v>
      </c>
      <c r="B92" s="10">
        <v>0</v>
      </c>
      <c r="C92" s="10">
        <v>1</v>
      </c>
      <c r="D92" s="10">
        <v>0</v>
      </c>
      <c r="E92" s="10">
        <v>0</v>
      </c>
      <c r="F92" s="10">
        <v>0</v>
      </c>
    </row>
    <row r="93" spans="1:6" x14ac:dyDescent="0.25">
      <c r="A93" s="10" t="s">
        <v>292</v>
      </c>
      <c r="B93" s="10">
        <v>2</v>
      </c>
      <c r="C93" s="10">
        <v>44</v>
      </c>
      <c r="D93" s="10">
        <v>1</v>
      </c>
      <c r="E93" s="10">
        <v>0</v>
      </c>
      <c r="F93" s="10">
        <v>0</v>
      </c>
    </row>
    <row r="94" spans="1:6" x14ac:dyDescent="0.25">
      <c r="A94" s="10" t="s">
        <v>294</v>
      </c>
      <c r="B94" s="10">
        <v>0</v>
      </c>
      <c r="C94" s="10">
        <v>0</v>
      </c>
      <c r="D94" s="10">
        <v>2</v>
      </c>
      <c r="E94" s="10">
        <v>0</v>
      </c>
      <c r="F94" s="10">
        <v>0</v>
      </c>
    </row>
    <row r="95" spans="1:6" x14ac:dyDescent="0.25">
      <c r="A95" s="10" t="s">
        <v>296</v>
      </c>
      <c r="B95" s="10">
        <v>1</v>
      </c>
      <c r="C95" s="10">
        <v>0</v>
      </c>
      <c r="D95" s="10">
        <v>0</v>
      </c>
      <c r="E95" s="10">
        <v>1</v>
      </c>
      <c r="F95" s="10">
        <v>0</v>
      </c>
    </row>
    <row r="96" spans="1:6" x14ac:dyDescent="0.25">
      <c r="A96" s="10" t="s">
        <v>298</v>
      </c>
      <c r="B96" s="10">
        <v>0</v>
      </c>
      <c r="C96" s="10">
        <v>1</v>
      </c>
      <c r="D96" s="10">
        <v>0</v>
      </c>
      <c r="E96" s="10">
        <v>2</v>
      </c>
      <c r="F96" s="10">
        <v>0</v>
      </c>
    </row>
    <row r="97" spans="1:6" x14ac:dyDescent="0.25">
      <c r="A97" s="10" t="s">
        <v>310</v>
      </c>
      <c r="B97" s="10">
        <v>0</v>
      </c>
      <c r="C97" s="10">
        <v>0</v>
      </c>
      <c r="D97" s="10">
        <v>1</v>
      </c>
      <c r="E97" s="10">
        <v>0</v>
      </c>
      <c r="F97" s="10">
        <v>0</v>
      </c>
    </row>
    <row r="98" spans="1:6" x14ac:dyDescent="0.25">
      <c r="A98" s="10" t="s">
        <v>312</v>
      </c>
      <c r="B98" s="10">
        <v>0</v>
      </c>
      <c r="C98" s="10">
        <v>0</v>
      </c>
      <c r="D98" s="10">
        <v>0</v>
      </c>
      <c r="E98" s="10">
        <v>1</v>
      </c>
      <c r="F98" s="10">
        <v>0</v>
      </c>
    </row>
    <row r="99" spans="1:6" x14ac:dyDescent="0.25">
      <c r="A99" s="10" t="s">
        <v>320</v>
      </c>
      <c r="B99" s="10">
        <v>0</v>
      </c>
      <c r="C99" s="10">
        <v>0</v>
      </c>
      <c r="D99" s="10">
        <v>0</v>
      </c>
      <c r="E99" s="10">
        <v>2</v>
      </c>
      <c r="F99" s="10">
        <v>0</v>
      </c>
    </row>
    <row r="100" spans="1:6" x14ac:dyDescent="0.25">
      <c r="A100" s="10" t="s">
        <v>323</v>
      </c>
      <c r="B100" s="10">
        <v>1</v>
      </c>
      <c r="C100" s="10">
        <v>1</v>
      </c>
      <c r="D100" s="10">
        <v>0</v>
      </c>
      <c r="E100" s="10">
        <v>3</v>
      </c>
      <c r="F100" s="10">
        <v>0</v>
      </c>
    </row>
    <row r="101" spans="1:6" x14ac:dyDescent="0.25">
      <c r="A101" s="10" t="s">
        <v>325</v>
      </c>
      <c r="B101" s="10">
        <v>0</v>
      </c>
      <c r="C101" s="10">
        <v>0</v>
      </c>
      <c r="D101" s="10">
        <v>1</v>
      </c>
      <c r="E101" s="10">
        <v>0</v>
      </c>
      <c r="F101" s="10">
        <v>0</v>
      </c>
    </row>
    <row r="102" spans="1:6" x14ac:dyDescent="0.25">
      <c r="A102" s="10" t="s">
        <v>328</v>
      </c>
      <c r="B102" s="10">
        <v>0</v>
      </c>
      <c r="C102" s="10">
        <v>2</v>
      </c>
      <c r="D102" s="10">
        <v>0</v>
      </c>
      <c r="E102" s="10">
        <v>0</v>
      </c>
      <c r="F102" s="10">
        <v>1</v>
      </c>
    </row>
    <row r="103" spans="1:6" x14ac:dyDescent="0.25">
      <c r="A103" s="10" t="s">
        <v>961</v>
      </c>
      <c r="B103" s="10">
        <v>0</v>
      </c>
      <c r="C103" s="10">
        <v>0</v>
      </c>
      <c r="D103" s="10">
        <v>1</v>
      </c>
      <c r="E103" s="10">
        <v>0</v>
      </c>
      <c r="F103" s="10">
        <v>0</v>
      </c>
    </row>
    <row r="104" spans="1:6" x14ac:dyDescent="0.25">
      <c r="A104" s="10" t="s">
        <v>333</v>
      </c>
      <c r="B104" s="10">
        <v>0</v>
      </c>
      <c r="C104" s="10">
        <v>0</v>
      </c>
      <c r="D104" s="10">
        <v>1</v>
      </c>
      <c r="E104" s="10">
        <v>0</v>
      </c>
      <c r="F104" s="10">
        <v>0</v>
      </c>
    </row>
    <row r="105" spans="1:6" x14ac:dyDescent="0.25">
      <c r="A105" s="10" t="s">
        <v>341</v>
      </c>
      <c r="B105" s="10">
        <v>0</v>
      </c>
      <c r="C105" s="10">
        <v>0</v>
      </c>
      <c r="D105" s="10">
        <v>0</v>
      </c>
      <c r="E105" s="10">
        <v>4</v>
      </c>
      <c r="F105" s="10">
        <v>1</v>
      </c>
    </row>
    <row r="106" spans="1:6" x14ac:dyDescent="0.25">
      <c r="A106" s="10" t="s">
        <v>342</v>
      </c>
      <c r="B106" s="10">
        <v>0</v>
      </c>
      <c r="C106" s="10">
        <v>0</v>
      </c>
      <c r="D106" s="10">
        <v>0</v>
      </c>
      <c r="E106" s="10">
        <v>0</v>
      </c>
      <c r="F106" s="10">
        <v>1</v>
      </c>
    </row>
    <row r="107" spans="1:6" x14ac:dyDescent="0.25">
      <c r="A107" s="10" t="s">
        <v>962</v>
      </c>
      <c r="B107" s="10">
        <v>1</v>
      </c>
      <c r="C107" s="10">
        <v>0</v>
      </c>
      <c r="D107" s="10">
        <v>0</v>
      </c>
      <c r="E107" s="10">
        <v>0</v>
      </c>
      <c r="F107" s="10">
        <v>0</v>
      </c>
    </row>
    <row r="108" spans="1:6" x14ac:dyDescent="0.25">
      <c r="A108" s="10" t="s">
        <v>343</v>
      </c>
      <c r="B108" s="10">
        <v>0</v>
      </c>
      <c r="C108" s="10">
        <v>0</v>
      </c>
      <c r="D108" s="10">
        <v>0</v>
      </c>
      <c r="E108" s="10">
        <v>0</v>
      </c>
      <c r="F108" s="10">
        <v>1</v>
      </c>
    </row>
    <row r="109" spans="1:6" x14ac:dyDescent="0.25">
      <c r="A109" s="10" t="s">
        <v>344</v>
      </c>
      <c r="B109" s="10">
        <v>1</v>
      </c>
      <c r="C109" s="10">
        <v>0</v>
      </c>
      <c r="D109" s="10">
        <v>0</v>
      </c>
      <c r="E109" s="10">
        <v>0</v>
      </c>
      <c r="F109" s="10">
        <v>0</v>
      </c>
    </row>
    <row r="110" spans="1:6" x14ac:dyDescent="0.25">
      <c r="A110" s="10" t="s">
        <v>355</v>
      </c>
      <c r="B110" s="10">
        <v>0</v>
      </c>
      <c r="C110" s="10">
        <v>0</v>
      </c>
      <c r="D110" s="10">
        <v>0</v>
      </c>
      <c r="E110" s="10">
        <v>1</v>
      </c>
      <c r="F110" s="10">
        <v>0</v>
      </c>
    </row>
    <row r="111" spans="1:6" x14ac:dyDescent="0.25">
      <c r="A111" s="10" t="s">
        <v>357</v>
      </c>
      <c r="B111" s="10">
        <v>0</v>
      </c>
      <c r="C111" s="10">
        <v>0</v>
      </c>
      <c r="D111" s="10">
        <v>0</v>
      </c>
      <c r="E111" s="10">
        <v>2</v>
      </c>
      <c r="F111" s="10">
        <v>1</v>
      </c>
    </row>
    <row r="112" spans="1:6" x14ac:dyDescent="0.25">
      <c r="A112" s="10" t="s">
        <v>365</v>
      </c>
      <c r="B112" s="10">
        <v>0</v>
      </c>
      <c r="C112" s="10">
        <v>1</v>
      </c>
      <c r="D112" s="10">
        <v>0</v>
      </c>
      <c r="E112" s="10">
        <v>0</v>
      </c>
      <c r="F112" s="10">
        <v>0</v>
      </c>
    </row>
    <row r="113" spans="1:6" x14ac:dyDescent="0.25">
      <c r="A113" s="10" t="s">
        <v>372</v>
      </c>
      <c r="B113" s="10">
        <v>1</v>
      </c>
      <c r="C113" s="10">
        <v>0</v>
      </c>
      <c r="D113" s="10">
        <v>0</v>
      </c>
      <c r="E113" s="10">
        <v>0</v>
      </c>
      <c r="F113" s="10">
        <v>0</v>
      </c>
    </row>
    <row r="114" spans="1:6" x14ac:dyDescent="0.25">
      <c r="A114" s="10" t="s">
        <v>963</v>
      </c>
      <c r="B114" s="10">
        <v>1</v>
      </c>
      <c r="C114" s="10">
        <v>0</v>
      </c>
      <c r="D114" s="10">
        <v>0</v>
      </c>
      <c r="E114" s="10">
        <v>0</v>
      </c>
      <c r="F114" s="10">
        <v>0</v>
      </c>
    </row>
    <row r="115" spans="1:6" x14ac:dyDescent="0.25">
      <c r="A115" s="10" t="s">
        <v>376</v>
      </c>
      <c r="B115" s="10">
        <v>0</v>
      </c>
      <c r="C115" s="10">
        <v>0</v>
      </c>
      <c r="D115" s="10">
        <v>1</v>
      </c>
      <c r="E115" s="10">
        <v>0</v>
      </c>
      <c r="F115" s="10">
        <v>0</v>
      </c>
    </row>
    <row r="116" spans="1:6" x14ac:dyDescent="0.25">
      <c r="A116" s="10" t="s">
        <v>379</v>
      </c>
      <c r="B116" s="10">
        <v>3</v>
      </c>
      <c r="C116" s="10">
        <v>3</v>
      </c>
      <c r="D116" s="10">
        <v>1</v>
      </c>
      <c r="E116" s="10">
        <v>0</v>
      </c>
      <c r="F116" s="10">
        <v>0</v>
      </c>
    </row>
    <row r="117" spans="1:6" x14ac:dyDescent="0.25">
      <c r="A117" s="10" t="s">
        <v>380</v>
      </c>
      <c r="B117" s="10">
        <v>0</v>
      </c>
      <c r="C117" s="10">
        <v>1</v>
      </c>
      <c r="D117" s="10">
        <v>2</v>
      </c>
      <c r="E117" s="10">
        <v>0</v>
      </c>
      <c r="F117" s="10">
        <v>0</v>
      </c>
    </row>
    <row r="118" spans="1:6" x14ac:dyDescent="0.25">
      <c r="A118" s="10" t="s">
        <v>383</v>
      </c>
      <c r="B118" s="10">
        <v>1</v>
      </c>
      <c r="C118" s="10">
        <v>5</v>
      </c>
      <c r="D118" s="10">
        <v>1</v>
      </c>
      <c r="E118" s="10">
        <v>0</v>
      </c>
      <c r="F118" s="10">
        <v>0</v>
      </c>
    </row>
    <row r="119" spans="1:6" x14ac:dyDescent="0.25">
      <c r="A119" s="10" t="s">
        <v>384</v>
      </c>
      <c r="B119" s="10">
        <v>0</v>
      </c>
      <c r="C119" s="10">
        <v>0</v>
      </c>
      <c r="D119" s="10">
        <v>0</v>
      </c>
      <c r="E119" s="10">
        <v>0</v>
      </c>
      <c r="F119" s="10">
        <v>1</v>
      </c>
    </row>
    <row r="120" spans="1:6" x14ac:dyDescent="0.25">
      <c r="A120" s="10" t="s">
        <v>387</v>
      </c>
      <c r="B120" s="10">
        <v>2</v>
      </c>
      <c r="C120" s="10">
        <v>0</v>
      </c>
      <c r="D120" s="10">
        <v>0</v>
      </c>
      <c r="E120" s="10">
        <v>1</v>
      </c>
      <c r="F120" s="10">
        <v>0</v>
      </c>
    </row>
    <row r="121" spans="1:6" x14ac:dyDescent="0.25">
      <c r="A121" s="10" t="s">
        <v>388</v>
      </c>
      <c r="B121" s="10">
        <v>7</v>
      </c>
      <c r="C121" s="10">
        <v>3</v>
      </c>
      <c r="D121" s="10">
        <v>4</v>
      </c>
      <c r="E121" s="10">
        <v>6</v>
      </c>
      <c r="F121" s="10">
        <v>9</v>
      </c>
    </row>
    <row r="122" spans="1:6" x14ac:dyDescent="0.25">
      <c r="A122" s="10" t="s">
        <v>389</v>
      </c>
      <c r="B122" s="10">
        <v>1</v>
      </c>
      <c r="C122" s="10">
        <v>1</v>
      </c>
      <c r="D122" s="10">
        <v>0</v>
      </c>
      <c r="E122" s="10">
        <v>0</v>
      </c>
      <c r="F122" s="10">
        <v>3</v>
      </c>
    </row>
    <row r="123" spans="1:6" x14ac:dyDescent="0.25">
      <c r="A123" s="10" t="s">
        <v>391</v>
      </c>
      <c r="B123" s="10">
        <v>1</v>
      </c>
      <c r="C123" s="10">
        <v>0</v>
      </c>
      <c r="D123" s="10">
        <v>0</v>
      </c>
      <c r="E123" s="10">
        <v>0</v>
      </c>
      <c r="F123" s="10">
        <v>0</v>
      </c>
    </row>
    <row r="124" spans="1:6" x14ac:dyDescent="0.25">
      <c r="A124" s="10" t="s">
        <v>393</v>
      </c>
      <c r="B124" s="10">
        <v>0</v>
      </c>
      <c r="C124" s="10">
        <v>0</v>
      </c>
      <c r="D124" s="10">
        <v>2</v>
      </c>
      <c r="E124" s="10">
        <v>0</v>
      </c>
      <c r="F124" s="10">
        <v>0</v>
      </c>
    </row>
    <row r="125" spans="1:6" x14ac:dyDescent="0.25">
      <c r="A125" s="10" t="s">
        <v>394</v>
      </c>
      <c r="B125" s="10">
        <v>0</v>
      </c>
      <c r="C125" s="10">
        <v>1</v>
      </c>
      <c r="D125" s="10">
        <v>1</v>
      </c>
      <c r="E125" s="10">
        <v>0</v>
      </c>
      <c r="F125" s="10">
        <v>0</v>
      </c>
    </row>
    <row r="126" spans="1:6" x14ac:dyDescent="0.25">
      <c r="A126" s="10" t="s">
        <v>395</v>
      </c>
      <c r="B126" s="10">
        <v>1</v>
      </c>
      <c r="C126" s="10">
        <v>0</v>
      </c>
      <c r="D126" s="10">
        <v>0</v>
      </c>
      <c r="E126" s="10">
        <v>0</v>
      </c>
      <c r="F126" s="10">
        <v>0</v>
      </c>
    </row>
    <row r="127" spans="1:6" x14ac:dyDescent="0.25">
      <c r="A127" s="10" t="s">
        <v>397</v>
      </c>
      <c r="B127" s="10">
        <v>0</v>
      </c>
      <c r="C127" s="10">
        <v>0</v>
      </c>
      <c r="D127" s="10">
        <v>0</v>
      </c>
      <c r="E127" s="10">
        <v>0</v>
      </c>
      <c r="F127" s="10">
        <v>1</v>
      </c>
    </row>
    <row r="128" spans="1:6" x14ac:dyDescent="0.25">
      <c r="A128" s="10" t="s">
        <v>400</v>
      </c>
      <c r="B128" s="10">
        <v>1</v>
      </c>
      <c r="C128" s="10">
        <v>0</v>
      </c>
      <c r="D128" s="10">
        <v>0</v>
      </c>
      <c r="E128" s="10">
        <v>0</v>
      </c>
      <c r="F128" s="10">
        <v>0</v>
      </c>
    </row>
    <row r="129" spans="1:6" x14ac:dyDescent="0.25">
      <c r="A129" s="10" t="s">
        <v>964</v>
      </c>
      <c r="B129" s="10">
        <v>0</v>
      </c>
      <c r="C129" s="10">
        <v>0</v>
      </c>
      <c r="D129" s="10">
        <v>0</v>
      </c>
      <c r="E129" s="10">
        <v>0</v>
      </c>
      <c r="F129" s="10">
        <v>1</v>
      </c>
    </row>
    <row r="130" spans="1:6" x14ac:dyDescent="0.25">
      <c r="A130" s="10" t="s">
        <v>965</v>
      </c>
      <c r="B130" s="10">
        <v>1</v>
      </c>
      <c r="C130" s="10">
        <v>0</v>
      </c>
      <c r="D130" s="10">
        <v>0</v>
      </c>
      <c r="E130" s="10">
        <v>0</v>
      </c>
      <c r="F130" s="10">
        <v>0</v>
      </c>
    </row>
    <row r="131" spans="1:6" x14ac:dyDescent="0.25">
      <c r="A131" s="10" t="s">
        <v>402</v>
      </c>
      <c r="B131" s="10">
        <v>6</v>
      </c>
      <c r="C131" s="10">
        <v>2</v>
      </c>
      <c r="D131" s="10">
        <v>3</v>
      </c>
      <c r="E131" s="10">
        <v>2</v>
      </c>
      <c r="F131" s="10">
        <v>1</v>
      </c>
    </row>
    <row r="132" spans="1:6" x14ac:dyDescent="0.25">
      <c r="A132" s="10" t="s">
        <v>403</v>
      </c>
      <c r="B132" s="10">
        <v>0</v>
      </c>
      <c r="C132" s="10">
        <v>1</v>
      </c>
      <c r="D132" s="10">
        <v>1</v>
      </c>
      <c r="E132" s="10">
        <v>1</v>
      </c>
      <c r="F132" s="10">
        <v>2</v>
      </c>
    </row>
    <row r="133" spans="1:6" x14ac:dyDescent="0.25">
      <c r="A133" s="10" t="s">
        <v>406</v>
      </c>
      <c r="B133" s="10">
        <v>1</v>
      </c>
      <c r="C133" s="10">
        <v>1</v>
      </c>
      <c r="D133" s="10">
        <v>2</v>
      </c>
      <c r="E133" s="10">
        <v>3</v>
      </c>
      <c r="F133" s="10">
        <v>2</v>
      </c>
    </row>
    <row r="134" spans="1:6" x14ac:dyDescent="0.25">
      <c r="A134" s="10" t="s">
        <v>407</v>
      </c>
      <c r="B134" s="10">
        <v>0</v>
      </c>
      <c r="C134" s="10">
        <v>0</v>
      </c>
      <c r="D134" s="10">
        <v>0</v>
      </c>
      <c r="E134" s="10">
        <v>1</v>
      </c>
      <c r="F134" s="10">
        <v>0</v>
      </c>
    </row>
    <row r="135" spans="1:6" x14ac:dyDescent="0.25">
      <c r="A135" s="10" t="s">
        <v>408</v>
      </c>
      <c r="B135" s="10">
        <v>0</v>
      </c>
      <c r="C135" s="10">
        <v>0</v>
      </c>
      <c r="D135" s="10">
        <v>0</v>
      </c>
      <c r="E135" s="10">
        <v>0</v>
      </c>
      <c r="F135" s="10">
        <v>1</v>
      </c>
    </row>
    <row r="136" spans="1:6" x14ac:dyDescent="0.25">
      <c r="A136" s="10" t="s">
        <v>409</v>
      </c>
      <c r="B136" s="10">
        <v>6</v>
      </c>
      <c r="C136" s="10">
        <v>3</v>
      </c>
      <c r="D136" s="10">
        <v>3</v>
      </c>
      <c r="E136" s="10">
        <v>7</v>
      </c>
      <c r="F136" s="10">
        <v>4</v>
      </c>
    </row>
    <row r="137" spans="1:6" x14ac:dyDescent="0.25">
      <c r="A137" s="10" t="s">
        <v>410</v>
      </c>
      <c r="B137" s="10">
        <v>1</v>
      </c>
      <c r="C137" s="10">
        <v>4</v>
      </c>
      <c r="D137" s="10">
        <v>0</v>
      </c>
      <c r="E137" s="10">
        <v>0</v>
      </c>
      <c r="F137" s="10">
        <v>1</v>
      </c>
    </row>
    <row r="138" spans="1:6" x14ac:dyDescent="0.25">
      <c r="A138" s="10" t="s">
        <v>415</v>
      </c>
      <c r="B138" s="10">
        <v>7</v>
      </c>
      <c r="C138" s="10">
        <v>5</v>
      </c>
      <c r="D138" s="10">
        <v>3</v>
      </c>
      <c r="E138" s="10">
        <v>5</v>
      </c>
      <c r="F138" s="10">
        <v>8</v>
      </c>
    </row>
    <row r="139" spans="1:6" x14ac:dyDescent="0.25">
      <c r="A139" s="10" t="s">
        <v>418</v>
      </c>
      <c r="B139" s="10">
        <v>0</v>
      </c>
      <c r="C139" s="10">
        <v>0</v>
      </c>
      <c r="D139" s="10">
        <v>1</v>
      </c>
      <c r="E139" s="10">
        <v>0</v>
      </c>
      <c r="F139" s="10">
        <v>0</v>
      </c>
    </row>
    <row r="140" spans="1:6" x14ac:dyDescent="0.25">
      <c r="A140" s="10" t="s">
        <v>421</v>
      </c>
      <c r="B140" s="10">
        <v>0</v>
      </c>
      <c r="C140" s="10">
        <v>0</v>
      </c>
      <c r="D140" s="10">
        <v>0</v>
      </c>
      <c r="E140" s="10">
        <v>0</v>
      </c>
      <c r="F140" s="10">
        <v>3</v>
      </c>
    </row>
    <row r="141" spans="1:6" x14ac:dyDescent="0.25">
      <c r="A141" s="10" t="s">
        <v>424</v>
      </c>
      <c r="B141" s="10">
        <v>3</v>
      </c>
      <c r="C141" s="10">
        <v>0</v>
      </c>
      <c r="D141" s="10">
        <v>0</v>
      </c>
      <c r="E141" s="10">
        <v>0</v>
      </c>
      <c r="F141" s="10">
        <v>0</v>
      </c>
    </row>
    <row r="142" spans="1:6" x14ac:dyDescent="0.25">
      <c r="A142" s="10" t="s">
        <v>426</v>
      </c>
      <c r="B142" s="10">
        <v>0</v>
      </c>
      <c r="C142" s="10">
        <v>1</v>
      </c>
      <c r="D142" s="10">
        <v>0</v>
      </c>
      <c r="E142" s="10">
        <v>0</v>
      </c>
      <c r="F142" s="10">
        <v>0</v>
      </c>
    </row>
    <row r="143" spans="1:6" x14ac:dyDescent="0.25">
      <c r="A143" s="10" t="s">
        <v>427</v>
      </c>
      <c r="B143" s="10">
        <v>0</v>
      </c>
      <c r="C143" s="10">
        <v>2</v>
      </c>
      <c r="D143" s="10">
        <v>1</v>
      </c>
      <c r="E143" s="10">
        <v>0</v>
      </c>
      <c r="F143" s="10">
        <v>1</v>
      </c>
    </row>
    <row r="144" spans="1:6" x14ac:dyDescent="0.25">
      <c r="A144" s="10" t="s">
        <v>429</v>
      </c>
      <c r="B144" s="10">
        <v>0</v>
      </c>
      <c r="C144" s="10">
        <v>2</v>
      </c>
      <c r="D144" s="10">
        <v>6</v>
      </c>
      <c r="E144" s="10">
        <v>1</v>
      </c>
      <c r="F144" s="10">
        <v>0</v>
      </c>
    </row>
    <row r="145" spans="1:6" x14ac:dyDescent="0.25">
      <c r="A145" s="10" t="s">
        <v>430</v>
      </c>
      <c r="B145" s="10">
        <v>0</v>
      </c>
      <c r="C145" s="10">
        <v>1</v>
      </c>
      <c r="D145" s="10">
        <v>2</v>
      </c>
      <c r="E145" s="10">
        <v>0</v>
      </c>
      <c r="F145" s="10">
        <v>0</v>
      </c>
    </row>
    <row r="146" spans="1:6" x14ac:dyDescent="0.25">
      <c r="A146" s="10" t="s">
        <v>432</v>
      </c>
      <c r="B146" s="10">
        <v>0</v>
      </c>
      <c r="C146" s="10">
        <v>1</v>
      </c>
      <c r="D146" s="10">
        <v>0</v>
      </c>
      <c r="E146" s="10">
        <v>0</v>
      </c>
      <c r="F146" s="10">
        <v>0</v>
      </c>
    </row>
    <row r="147" spans="1:6" x14ac:dyDescent="0.25">
      <c r="A147" s="10" t="s">
        <v>435</v>
      </c>
      <c r="B147" s="10">
        <v>1</v>
      </c>
      <c r="C147" s="10">
        <v>0</v>
      </c>
      <c r="D147" s="10">
        <v>0</v>
      </c>
      <c r="E147" s="10">
        <v>0</v>
      </c>
      <c r="F147" s="10">
        <v>0</v>
      </c>
    </row>
    <row r="148" spans="1:6" x14ac:dyDescent="0.25">
      <c r="A148" s="10" t="s">
        <v>438</v>
      </c>
      <c r="B148" s="10">
        <v>1</v>
      </c>
      <c r="C148" s="10">
        <v>0</v>
      </c>
      <c r="D148" s="10">
        <v>0</v>
      </c>
      <c r="E148" s="10">
        <v>0</v>
      </c>
      <c r="F148" s="10">
        <v>0</v>
      </c>
    </row>
    <row r="149" spans="1:6" x14ac:dyDescent="0.25">
      <c r="A149" s="10" t="s">
        <v>439</v>
      </c>
      <c r="B149" s="10">
        <v>2</v>
      </c>
      <c r="C149" s="10">
        <v>3</v>
      </c>
      <c r="D149" s="10">
        <v>1</v>
      </c>
      <c r="E149" s="10">
        <v>3</v>
      </c>
      <c r="F149" s="10">
        <v>3</v>
      </c>
    </row>
    <row r="150" spans="1:6" x14ac:dyDescent="0.25">
      <c r="A150" s="10" t="s">
        <v>440</v>
      </c>
      <c r="B150" s="10">
        <v>0</v>
      </c>
      <c r="C150" s="10">
        <v>0</v>
      </c>
      <c r="D150" s="10">
        <v>3</v>
      </c>
      <c r="E150" s="10">
        <v>2</v>
      </c>
      <c r="F150" s="10">
        <v>1</v>
      </c>
    </row>
    <row r="151" spans="1:6" x14ac:dyDescent="0.25">
      <c r="A151" s="10" t="s">
        <v>443</v>
      </c>
      <c r="B151" s="10">
        <v>0</v>
      </c>
      <c r="C151" s="10">
        <v>2</v>
      </c>
      <c r="D151" s="10">
        <v>0</v>
      </c>
      <c r="E151" s="10">
        <v>0</v>
      </c>
      <c r="F151" s="10">
        <v>1</v>
      </c>
    </row>
    <row r="152" spans="1:6" x14ac:dyDescent="0.25">
      <c r="A152" s="10" t="s">
        <v>444</v>
      </c>
      <c r="B152" s="10">
        <v>1</v>
      </c>
      <c r="C152" s="10">
        <v>0</v>
      </c>
      <c r="D152" s="10">
        <v>2</v>
      </c>
      <c r="E152" s="10">
        <v>2</v>
      </c>
      <c r="F152" s="10">
        <v>0</v>
      </c>
    </row>
    <row r="153" spans="1:6" x14ac:dyDescent="0.25">
      <c r="A153" s="10" t="s">
        <v>447</v>
      </c>
      <c r="B153" s="10">
        <v>6</v>
      </c>
      <c r="C153" s="10">
        <v>7</v>
      </c>
      <c r="D153" s="10">
        <v>7</v>
      </c>
      <c r="E153" s="10">
        <v>7</v>
      </c>
      <c r="F153" s="10">
        <v>12</v>
      </c>
    </row>
    <row r="154" spans="1:6" x14ac:dyDescent="0.25">
      <c r="A154" s="10" t="s">
        <v>448</v>
      </c>
      <c r="B154" s="10">
        <v>0</v>
      </c>
      <c r="C154" s="10">
        <v>0</v>
      </c>
      <c r="D154" s="10">
        <v>0</v>
      </c>
      <c r="E154" s="10">
        <v>2</v>
      </c>
      <c r="F154" s="10">
        <v>0</v>
      </c>
    </row>
    <row r="155" spans="1:6" x14ac:dyDescent="0.25">
      <c r="A155" s="10" t="s">
        <v>449</v>
      </c>
      <c r="B155" s="10">
        <v>1</v>
      </c>
      <c r="C155" s="10">
        <v>2</v>
      </c>
      <c r="D155" s="10">
        <v>0</v>
      </c>
      <c r="E155" s="10">
        <v>0</v>
      </c>
      <c r="F155" s="10">
        <v>1</v>
      </c>
    </row>
    <row r="156" spans="1:6" x14ac:dyDescent="0.25">
      <c r="A156" s="10" t="s">
        <v>457</v>
      </c>
      <c r="B156" s="10">
        <v>0</v>
      </c>
      <c r="C156" s="10">
        <v>1</v>
      </c>
      <c r="D156" s="10">
        <v>0</v>
      </c>
      <c r="E156" s="10">
        <v>0</v>
      </c>
      <c r="F156" s="10">
        <v>1</v>
      </c>
    </row>
    <row r="157" spans="1:6" x14ac:dyDescent="0.25">
      <c r="A157" s="10" t="s">
        <v>459</v>
      </c>
      <c r="B157" s="10">
        <v>0</v>
      </c>
      <c r="C157" s="10">
        <v>1</v>
      </c>
      <c r="D157" s="10">
        <v>1</v>
      </c>
      <c r="E157" s="10">
        <v>1</v>
      </c>
      <c r="F157" s="10">
        <v>0</v>
      </c>
    </row>
    <row r="158" spans="1:6" x14ac:dyDescent="0.25">
      <c r="A158" s="10" t="s">
        <v>461</v>
      </c>
      <c r="B158" s="10">
        <v>1</v>
      </c>
      <c r="C158" s="10">
        <v>3</v>
      </c>
      <c r="D158" s="10">
        <v>1</v>
      </c>
      <c r="E158" s="10">
        <v>8</v>
      </c>
      <c r="F158" s="10">
        <v>4</v>
      </c>
    </row>
    <row r="159" spans="1:6" x14ac:dyDescent="0.25">
      <c r="A159" s="10" t="s">
        <v>462</v>
      </c>
      <c r="B159" s="10">
        <v>0</v>
      </c>
      <c r="C159" s="10">
        <v>2</v>
      </c>
      <c r="D159" s="10">
        <v>1</v>
      </c>
      <c r="E159" s="10">
        <v>0</v>
      </c>
      <c r="F159" s="10">
        <v>0</v>
      </c>
    </row>
    <row r="160" spans="1:6" x14ac:dyDescent="0.25">
      <c r="A160" s="10" t="s">
        <v>463</v>
      </c>
      <c r="B160" s="10">
        <v>2</v>
      </c>
      <c r="C160" s="10">
        <v>1</v>
      </c>
      <c r="D160" s="10">
        <v>0</v>
      </c>
      <c r="E160" s="10">
        <v>1</v>
      </c>
      <c r="F160" s="10">
        <v>1</v>
      </c>
    </row>
    <row r="161" spans="1:6" x14ac:dyDescent="0.25">
      <c r="A161" s="10" t="s">
        <v>464</v>
      </c>
      <c r="B161" s="10">
        <v>0</v>
      </c>
      <c r="C161" s="10">
        <v>0</v>
      </c>
      <c r="D161" s="10">
        <v>0</v>
      </c>
      <c r="E161" s="10">
        <v>0</v>
      </c>
      <c r="F161" s="10">
        <v>1</v>
      </c>
    </row>
    <row r="162" spans="1:6" x14ac:dyDescent="0.25">
      <c r="A162" s="10" t="s">
        <v>465</v>
      </c>
      <c r="B162" s="10">
        <v>0</v>
      </c>
      <c r="C162" s="10">
        <v>0</v>
      </c>
      <c r="D162" s="10">
        <v>0</v>
      </c>
      <c r="E162" s="10">
        <v>0</v>
      </c>
      <c r="F162" s="10">
        <v>1</v>
      </c>
    </row>
    <row r="163" spans="1:6" x14ac:dyDescent="0.25">
      <c r="A163" s="10" t="s">
        <v>466</v>
      </c>
      <c r="B163" s="10">
        <v>1</v>
      </c>
      <c r="C163" s="10">
        <v>1</v>
      </c>
      <c r="D163" s="10">
        <v>0</v>
      </c>
      <c r="E163" s="10">
        <v>1</v>
      </c>
      <c r="F163" s="10">
        <v>0</v>
      </c>
    </row>
    <row r="164" spans="1:6" x14ac:dyDescent="0.25">
      <c r="A164" s="10" t="s">
        <v>467</v>
      </c>
      <c r="B164" s="10">
        <v>0</v>
      </c>
      <c r="C164" s="10">
        <v>0</v>
      </c>
      <c r="D164" s="10">
        <v>0</v>
      </c>
      <c r="E164" s="10">
        <v>1</v>
      </c>
      <c r="F164" s="10">
        <v>1</v>
      </c>
    </row>
    <row r="165" spans="1:6" x14ac:dyDescent="0.25">
      <c r="A165" s="10" t="s">
        <v>468</v>
      </c>
      <c r="B165" s="10">
        <v>1</v>
      </c>
      <c r="C165" s="10">
        <v>0</v>
      </c>
      <c r="D165" s="10">
        <v>0</v>
      </c>
      <c r="E165" s="10">
        <v>2</v>
      </c>
      <c r="F165" s="10">
        <v>2</v>
      </c>
    </row>
    <row r="166" spans="1:6" x14ac:dyDescent="0.25">
      <c r="A166" s="10" t="s">
        <v>469</v>
      </c>
      <c r="B166" s="10">
        <v>0</v>
      </c>
      <c r="C166" s="10">
        <v>0</v>
      </c>
      <c r="D166" s="10">
        <v>2</v>
      </c>
      <c r="E166" s="10">
        <v>1</v>
      </c>
      <c r="F166" s="10">
        <v>0</v>
      </c>
    </row>
    <row r="167" spans="1:6" x14ac:dyDescent="0.25">
      <c r="A167" s="10" t="s">
        <v>470</v>
      </c>
      <c r="B167" s="10">
        <v>0</v>
      </c>
      <c r="C167" s="10">
        <v>0</v>
      </c>
      <c r="D167" s="10">
        <v>1</v>
      </c>
      <c r="E167" s="10">
        <v>1</v>
      </c>
      <c r="F167" s="10">
        <v>1</v>
      </c>
    </row>
    <row r="168" spans="1:6" x14ac:dyDescent="0.25">
      <c r="A168" s="10" t="s">
        <v>966</v>
      </c>
      <c r="B168" s="10">
        <v>0</v>
      </c>
      <c r="C168" s="10">
        <v>0</v>
      </c>
      <c r="D168" s="10">
        <v>1</v>
      </c>
      <c r="E168" s="10">
        <v>0</v>
      </c>
      <c r="F168" s="10">
        <v>0</v>
      </c>
    </row>
    <row r="169" spans="1:6" x14ac:dyDescent="0.25">
      <c r="A169" s="10" t="s">
        <v>471</v>
      </c>
      <c r="B169" s="10">
        <v>1</v>
      </c>
      <c r="C169" s="10">
        <v>2</v>
      </c>
      <c r="D169" s="10">
        <v>0</v>
      </c>
      <c r="E169" s="10">
        <v>1</v>
      </c>
      <c r="F169" s="10">
        <v>1</v>
      </c>
    </row>
    <row r="170" spans="1:6" x14ac:dyDescent="0.25">
      <c r="A170" s="10" t="s">
        <v>472</v>
      </c>
      <c r="B170" s="10">
        <v>0</v>
      </c>
      <c r="C170" s="10">
        <v>2</v>
      </c>
      <c r="D170" s="10">
        <v>3</v>
      </c>
      <c r="E170" s="10">
        <v>1</v>
      </c>
      <c r="F170" s="10">
        <v>2</v>
      </c>
    </row>
    <row r="171" spans="1:6" x14ac:dyDescent="0.25">
      <c r="A171" s="10" t="s">
        <v>477</v>
      </c>
      <c r="B171" s="10">
        <v>0</v>
      </c>
      <c r="C171" s="10">
        <v>0</v>
      </c>
      <c r="D171" s="10">
        <v>0</v>
      </c>
      <c r="E171" s="10">
        <v>1</v>
      </c>
      <c r="F171" s="10">
        <v>0</v>
      </c>
    </row>
    <row r="172" spans="1:6" x14ac:dyDescent="0.25">
      <c r="A172" s="10" t="s">
        <v>480</v>
      </c>
      <c r="B172" s="10">
        <v>2</v>
      </c>
      <c r="C172" s="10">
        <v>0</v>
      </c>
      <c r="D172" s="10">
        <v>0</v>
      </c>
      <c r="E172" s="10">
        <v>0</v>
      </c>
      <c r="F172" s="10">
        <v>0</v>
      </c>
    </row>
    <row r="173" spans="1:6" x14ac:dyDescent="0.25">
      <c r="A173" s="10" t="s">
        <v>488</v>
      </c>
      <c r="B173" s="10">
        <v>3</v>
      </c>
      <c r="C173" s="10">
        <v>0</v>
      </c>
      <c r="D173" s="10">
        <v>1</v>
      </c>
      <c r="E173" s="10">
        <v>5</v>
      </c>
      <c r="F173" s="10">
        <v>7</v>
      </c>
    </row>
    <row r="174" spans="1:6" x14ac:dyDescent="0.25">
      <c r="A174" s="10" t="s">
        <v>489</v>
      </c>
      <c r="B174" s="10">
        <v>0</v>
      </c>
      <c r="C174" s="10">
        <v>1</v>
      </c>
      <c r="D174" s="10">
        <v>0</v>
      </c>
      <c r="E174" s="10">
        <v>0</v>
      </c>
      <c r="F174" s="10">
        <v>3</v>
      </c>
    </row>
    <row r="175" spans="1:6" x14ac:dyDescent="0.25">
      <c r="A175" s="10" t="s">
        <v>492</v>
      </c>
      <c r="B175" s="10">
        <v>1</v>
      </c>
      <c r="C175" s="10">
        <v>4</v>
      </c>
      <c r="D175" s="10">
        <v>12</v>
      </c>
      <c r="E175" s="10">
        <v>1</v>
      </c>
      <c r="F175" s="10">
        <v>0</v>
      </c>
    </row>
    <row r="176" spans="1:6" x14ac:dyDescent="0.25">
      <c r="A176" s="10" t="s">
        <v>493</v>
      </c>
      <c r="B176" s="10">
        <v>1</v>
      </c>
      <c r="C176" s="10">
        <v>0</v>
      </c>
      <c r="D176" s="10">
        <v>1</v>
      </c>
      <c r="E176" s="10">
        <v>0</v>
      </c>
      <c r="F176" s="10">
        <v>0</v>
      </c>
    </row>
    <row r="177" spans="1:6" x14ac:dyDescent="0.25">
      <c r="A177" s="10" t="s">
        <v>494</v>
      </c>
      <c r="B177" s="10">
        <v>0</v>
      </c>
      <c r="C177" s="10">
        <v>1</v>
      </c>
      <c r="D177" s="10">
        <v>8</v>
      </c>
      <c r="E177" s="10">
        <v>0</v>
      </c>
      <c r="F177" s="10">
        <v>0</v>
      </c>
    </row>
    <row r="178" spans="1:6" x14ac:dyDescent="0.25">
      <c r="A178" s="10" t="s">
        <v>495</v>
      </c>
      <c r="B178" s="10">
        <v>0</v>
      </c>
      <c r="C178" s="10">
        <v>2</v>
      </c>
      <c r="D178" s="10">
        <v>3</v>
      </c>
      <c r="E178" s="10">
        <v>0</v>
      </c>
      <c r="F178" s="10">
        <v>0</v>
      </c>
    </row>
    <row r="179" spans="1:6" x14ac:dyDescent="0.25">
      <c r="A179" s="10" t="s">
        <v>497</v>
      </c>
      <c r="B179" s="10">
        <v>0</v>
      </c>
      <c r="C179" s="10">
        <v>0</v>
      </c>
      <c r="D179" s="10">
        <v>1</v>
      </c>
      <c r="E179" s="10">
        <v>0</v>
      </c>
      <c r="F179" s="10">
        <v>0</v>
      </c>
    </row>
    <row r="180" spans="1:6" x14ac:dyDescent="0.25">
      <c r="A180" s="10" t="s">
        <v>498</v>
      </c>
      <c r="B180" s="10">
        <v>1</v>
      </c>
      <c r="C180" s="10">
        <v>2</v>
      </c>
      <c r="D180" s="10">
        <v>1</v>
      </c>
      <c r="E180" s="10">
        <v>2</v>
      </c>
      <c r="F180" s="10">
        <v>3</v>
      </c>
    </row>
    <row r="181" spans="1:6" x14ac:dyDescent="0.25">
      <c r="A181" s="10" t="s">
        <v>501</v>
      </c>
      <c r="B181" s="10">
        <v>0</v>
      </c>
      <c r="C181" s="10">
        <v>1</v>
      </c>
      <c r="D181" s="10">
        <v>0</v>
      </c>
      <c r="E181" s="10">
        <v>0</v>
      </c>
      <c r="F181" s="10">
        <v>0</v>
      </c>
    </row>
    <row r="182" spans="1:6" x14ac:dyDescent="0.25">
      <c r="A182" s="10" t="s">
        <v>503</v>
      </c>
      <c r="B182" s="10">
        <v>0</v>
      </c>
      <c r="C182" s="10">
        <v>0</v>
      </c>
      <c r="D182" s="10">
        <v>0</v>
      </c>
      <c r="E182" s="10">
        <v>0</v>
      </c>
      <c r="F182" s="10">
        <v>1</v>
      </c>
    </row>
    <row r="183" spans="1:6" x14ac:dyDescent="0.25">
      <c r="A183" s="10" t="s">
        <v>507</v>
      </c>
      <c r="B183" s="10">
        <v>0</v>
      </c>
      <c r="C183" s="10">
        <v>0</v>
      </c>
      <c r="D183" s="10">
        <v>1</v>
      </c>
      <c r="E183" s="10">
        <v>0</v>
      </c>
      <c r="F183" s="10">
        <v>0</v>
      </c>
    </row>
    <row r="184" spans="1:6" x14ac:dyDescent="0.25">
      <c r="A184" s="10" t="s">
        <v>509</v>
      </c>
      <c r="B184" s="10">
        <v>0</v>
      </c>
      <c r="C184" s="10">
        <v>0</v>
      </c>
      <c r="D184" s="10">
        <v>0</v>
      </c>
      <c r="E184" s="10">
        <v>0</v>
      </c>
      <c r="F184" s="10">
        <v>1</v>
      </c>
    </row>
    <row r="185" spans="1:6" x14ac:dyDescent="0.25">
      <c r="A185" s="10" t="s">
        <v>510</v>
      </c>
      <c r="B185" s="10">
        <v>0</v>
      </c>
      <c r="C185" s="10">
        <v>0</v>
      </c>
      <c r="D185" s="10">
        <v>0</v>
      </c>
      <c r="E185" s="10">
        <v>1</v>
      </c>
      <c r="F185" s="10">
        <v>0</v>
      </c>
    </row>
    <row r="186" spans="1:6" x14ac:dyDescent="0.25">
      <c r="A186" s="10" t="s">
        <v>517</v>
      </c>
      <c r="B186" s="10">
        <v>5</v>
      </c>
      <c r="C186" s="10">
        <v>1</v>
      </c>
      <c r="D186" s="10">
        <v>6</v>
      </c>
      <c r="E186" s="10">
        <v>5</v>
      </c>
      <c r="F186" s="10">
        <v>2</v>
      </c>
    </row>
    <row r="187" spans="1:6" x14ac:dyDescent="0.25">
      <c r="A187" s="10" t="s">
        <v>518</v>
      </c>
      <c r="B187" s="10">
        <v>3</v>
      </c>
      <c r="C187" s="10">
        <v>3</v>
      </c>
      <c r="D187" s="10">
        <v>8</v>
      </c>
      <c r="E187" s="10">
        <v>1</v>
      </c>
      <c r="F187" s="10">
        <v>2</v>
      </c>
    </row>
    <row r="188" spans="1:6" x14ac:dyDescent="0.25">
      <c r="A188" s="10" t="s">
        <v>520</v>
      </c>
      <c r="B188" s="10">
        <v>1</v>
      </c>
      <c r="C188" s="10">
        <v>0</v>
      </c>
      <c r="D188" s="10">
        <v>0</v>
      </c>
      <c r="E188" s="10">
        <v>0</v>
      </c>
      <c r="F188" s="10">
        <v>0</v>
      </c>
    </row>
    <row r="189" spans="1:6" x14ac:dyDescent="0.25">
      <c r="A189" s="10" t="s">
        <v>524</v>
      </c>
      <c r="B189" s="10">
        <v>1</v>
      </c>
      <c r="C189" s="10">
        <v>2</v>
      </c>
      <c r="D189" s="10">
        <v>1</v>
      </c>
      <c r="E189" s="10">
        <v>3</v>
      </c>
      <c r="F189" s="10">
        <v>0</v>
      </c>
    </row>
    <row r="190" spans="1:6" x14ac:dyDescent="0.25">
      <c r="A190" s="10" t="s">
        <v>526</v>
      </c>
      <c r="B190" s="10">
        <v>1</v>
      </c>
      <c r="C190" s="10">
        <v>3</v>
      </c>
      <c r="D190" s="10">
        <v>3</v>
      </c>
      <c r="E190" s="10">
        <v>2</v>
      </c>
      <c r="F190" s="10">
        <v>1</v>
      </c>
    </row>
    <row r="191" spans="1:6" x14ac:dyDescent="0.25">
      <c r="A191" s="10" t="s">
        <v>967</v>
      </c>
      <c r="B191" s="10">
        <v>1</v>
      </c>
      <c r="C191" s="10">
        <v>1</v>
      </c>
      <c r="D191" s="10">
        <v>0</v>
      </c>
      <c r="E191" s="10">
        <v>0</v>
      </c>
      <c r="F191" s="10">
        <v>0</v>
      </c>
    </row>
    <row r="192" spans="1:6" x14ac:dyDescent="0.25">
      <c r="A192" s="10" t="s">
        <v>540</v>
      </c>
      <c r="B192" s="10">
        <v>0</v>
      </c>
      <c r="C192" s="10">
        <v>1</v>
      </c>
      <c r="D192" s="10">
        <v>0</v>
      </c>
      <c r="E192" s="10">
        <v>0</v>
      </c>
      <c r="F192" s="10">
        <v>0</v>
      </c>
    </row>
    <row r="193" spans="1:6" x14ac:dyDescent="0.25">
      <c r="A193" s="10" t="s">
        <v>548</v>
      </c>
      <c r="B193" s="10">
        <v>1</v>
      </c>
      <c r="C193" s="10">
        <v>0</v>
      </c>
      <c r="D193" s="10">
        <v>1</v>
      </c>
      <c r="E193" s="10">
        <v>0</v>
      </c>
      <c r="F193" s="10">
        <v>0</v>
      </c>
    </row>
    <row r="194" spans="1:6" x14ac:dyDescent="0.25">
      <c r="A194" s="10" t="s">
        <v>551</v>
      </c>
      <c r="B194" s="10">
        <v>0</v>
      </c>
      <c r="C194" s="10">
        <v>0</v>
      </c>
      <c r="D194" s="10">
        <v>0</v>
      </c>
      <c r="E194" s="10">
        <v>3</v>
      </c>
      <c r="F194" s="10">
        <v>2</v>
      </c>
    </row>
    <row r="195" spans="1:6" x14ac:dyDescent="0.25">
      <c r="A195" s="10" t="s">
        <v>552</v>
      </c>
      <c r="B195" s="10">
        <v>1</v>
      </c>
      <c r="C195" s="10">
        <v>1</v>
      </c>
      <c r="D195" s="10">
        <v>4</v>
      </c>
      <c r="E195" s="10">
        <v>0</v>
      </c>
      <c r="F195" s="10">
        <v>1</v>
      </c>
    </row>
    <row r="196" spans="1:6" x14ac:dyDescent="0.25">
      <c r="A196" s="10" t="s">
        <v>554</v>
      </c>
      <c r="B196" s="10">
        <v>0</v>
      </c>
      <c r="C196" s="10">
        <v>0</v>
      </c>
      <c r="D196" s="10">
        <v>1</v>
      </c>
      <c r="E196" s="10">
        <v>0</v>
      </c>
      <c r="F196" s="10">
        <v>0</v>
      </c>
    </row>
    <row r="197" spans="1:6" x14ac:dyDescent="0.25">
      <c r="A197" s="10" t="s">
        <v>565</v>
      </c>
      <c r="B197" s="10">
        <v>0</v>
      </c>
      <c r="C197" s="10">
        <v>1</v>
      </c>
      <c r="D197" s="10">
        <v>0</v>
      </c>
      <c r="E197" s="10">
        <v>0</v>
      </c>
      <c r="F197" s="10">
        <v>0</v>
      </c>
    </row>
    <row r="198" spans="1:6" x14ac:dyDescent="0.25">
      <c r="A198" s="10" t="s">
        <v>569</v>
      </c>
      <c r="B198" s="10">
        <v>0</v>
      </c>
      <c r="C198" s="10">
        <v>1</v>
      </c>
      <c r="D198" s="10">
        <v>0</v>
      </c>
      <c r="E198" s="10">
        <v>1</v>
      </c>
      <c r="F198" s="10">
        <v>0</v>
      </c>
    </row>
    <row r="199" spans="1:6" x14ac:dyDescent="0.25">
      <c r="A199" s="10" t="s">
        <v>968</v>
      </c>
      <c r="B199" s="10">
        <v>0</v>
      </c>
      <c r="C199" s="10">
        <v>0</v>
      </c>
      <c r="D199" s="10">
        <v>1</v>
      </c>
      <c r="E199" s="10">
        <v>0</v>
      </c>
      <c r="F199" s="10">
        <v>0</v>
      </c>
    </row>
    <row r="200" spans="1:6" x14ac:dyDescent="0.25">
      <c r="A200" s="10" t="s">
        <v>969</v>
      </c>
      <c r="B200" s="10">
        <v>0</v>
      </c>
      <c r="C200" s="10">
        <v>0</v>
      </c>
      <c r="D200" s="10">
        <v>0</v>
      </c>
      <c r="E200" s="10">
        <v>2</v>
      </c>
      <c r="F200" s="10">
        <v>0</v>
      </c>
    </row>
    <row r="201" spans="1:6" x14ac:dyDescent="0.25">
      <c r="A201" s="10" t="s">
        <v>583</v>
      </c>
      <c r="B201" s="10">
        <v>0</v>
      </c>
      <c r="C201" s="10">
        <v>1</v>
      </c>
      <c r="D201" s="10">
        <v>0</v>
      </c>
      <c r="E201" s="10">
        <v>0</v>
      </c>
      <c r="F201" s="10">
        <v>1</v>
      </c>
    </row>
    <row r="202" spans="1:6" x14ac:dyDescent="0.25">
      <c r="A202" s="10" t="s">
        <v>970</v>
      </c>
      <c r="B202" s="10">
        <v>0</v>
      </c>
      <c r="C202" s="10">
        <v>0</v>
      </c>
      <c r="D202" s="10">
        <v>0</v>
      </c>
      <c r="E202" s="10">
        <v>0</v>
      </c>
      <c r="F202" s="10">
        <v>1</v>
      </c>
    </row>
    <row r="203" spans="1:6" x14ac:dyDescent="0.25">
      <c r="A203" s="10" t="s">
        <v>591</v>
      </c>
      <c r="B203" s="10">
        <v>0</v>
      </c>
      <c r="C203" s="10">
        <v>4</v>
      </c>
      <c r="D203" s="10">
        <v>0</v>
      </c>
      <c r="E203" s="10">
        <v>0</v>
      </c>
      <c r="F203" s="10">
        <v>0</v>
      </c>
    </row>
    <row r="204" spans="1:6" x14ac:dyDescent="0.25">
      <c r="A204" s="10" t="s">
        <v>593</v>
      </c>
      <c r="B204" s="10">
        <v>0</v>
      </c>
      <c r="C204" s="10">
        <v>0</v>
      </c>
      <c r="D204" s="10">
        <v>1</v>
      </c>
      <c r="E204" s="10">
        <v>0</v>
      </c>
      <c r="F204" s="10">
        <v>0</v>
      </c>
    </row>
    <row r="205" spans="1:6" x14ac:dyDescent="0.25">
      <c r="A205" s="10" t="s">
        <v>597</v>
      </c>
      <c r="B205" s="10">
        <v>3</v>
      </c>
      <c r="C205" s="10">
        <v>0</v>
      </c>
      <c r="D205" s="10">
        <v>1</v>
      </c>
      <c r="E205" s="10">
        <v>1</v>
      </c>
      <c r="F205" s="10">
        <v>0</v>
      </c>
    </row>
    <row r="206" spans="1:6" x14ac:dyDescent="0.25">
      <c r="A206" s="10" t="s">
        <v>600</v>
      </c>
      <c r="B206" s="10">
        <v>4</v>
      </c>
      <c r="C206" s="10">
        <v>3</v>
      </c>
      <c r="D206" s="10">
        <v>1</v>
      </c>
      <c r="E206" s="10">
        <v>1</v>
      </c>
      <c r="F206" s="10">
        <v>2</v>
      </c>
    </row>
    <row r="207" spans="1:6" x14ac:dyDescent="0.25">
      <c r="A207" s="10" t="s">
        <v>603</v>
      </c>
      <c r="B207" s="10">
        <v>0</v>
      </c>
      <c r="C207" s="10">
        <v>1</v>
      </c>
      <c r="D207" s="10">
        <v>1</v>
      </c>
      <c r="E207" s="10">
        <v>2</v>
      </c>
      <c r="F207" s="10">
        <v>1</v>
      </c>
    </row>
    <row r="208" spans="1:6" x14ac:dyDescent="0.25">
      <c r="A208" s="10" t="s">
        <v>604</v>
      </c>
      <c r="B208" s="10">
        <v>0</v>
      </c>
      <c r="C208" s="10">
        <v>0</v>
      </c>
      <c r="D208" s="10">
        <v>1</v>
      </c>
      <c r="E208" s="10">
        <v>0</v>
      </c>
      <c r="F208" s="10">
        <v>0</v>
      </c>
    </row>
    <row r="209" spans="1:6" x14ac:dyDescent="0.25">
      <c r="A209" s="10" t="s">
        <v>606</v>
      </c>
      <c r="B209" s="10">
        <v>0</v>
      </c>
      <c r="C209" s="10">
        <v>1</v>
      </c>
      <c r="D209" s="10">
        <v>3</v>
      </c>
      <c r="E209" s="10">
        <v>1</v>
      </c>
      <c r="F209" s="10">
        <v>1</v>
      </c>
    </row>
    <row r="210" spans="1:6" x14ac:dyDescent="0.25">
      <c r="A210" s="10" t="s">
        <v>608</v>
      </c>
      <c r="B210" s="10">
        <v>1</v>
      </c>
      <c r="C210" s="10">
        <v>1</v>
      </c>
      <c r="D210" s="10">
        <v>0</v>
      </c>
      <c r="E210" s="10">
        <v>0</v>
      </c>
      <c r="F210" s="10">
        <v>0</v>
      </c>
    </row>
    <row r="211" spans="1:6" x14ac:dyDescent="0.25">
      <c r="A211" s="10" t="s">
        <v>609</v>
      </c>
      <c r="B211" s="10">
        <v>10</v>
      </c>
      <c r="C211" s="10">
        <v>3</v>
      </c>
      <c r="D211" s="10">
        <v>7</v>
      </c>
      <c r="E211" s="10">
        <v>2</v>
      </c>
      <c r="F211" s="10">
        <v>6</v>
      </c>
    </row>
    <row r="212" spans="1:6" x14ac:dyDescent="0.25">
      <c r="A212" s="10" t="s">
        <v>611</v>
      </c>
      <c r="B212" s="10">
        <v>3</v>
      </c>
      <c r="C212" s="10">
        <v>1</v>
      </c>
      <c r="D212" s="10">
        <v>4</v>
      </c>
      <c r="E212" s="10">
        <v>0</v>
      </c>
      <c r="F212" s="10">
        <v>3</v>
      </c>
    </row>
    <row r="213" spans="1:6" x14ac:dyDescent="0.25">
      <c r="A213" s="10" t="s">
        <v>612</v>
      </c>
      <c r="B213" s="10">
        <v>0</v>
      </c>
      <c r="C213" s="10">
        <v>1</v>
      </c>
      <c r="D213" s="10">
        <v>0</v>
      </c>
      <c r="E213" s="10">
        <v>0</v>
      </c>
      <c r="F213" s="10">
        <v>0</v>
      </c>
    </row>
    <row r="214" spans="1:6" x14ac:dyDescent="0.25">
      <c r="A214" s="10" t="s">
        <v>613</v>
      </c>
      <c r="B214" s="10">
        <v>0</v>
      </c>
      <c r="C214" s="10">
        <v>1</v>
      </c>
      <c r="D214" s="10">
        <v>1</v>
      </c>
      <c r="E214" s="10">
        <v>0</v>
      </c>
      <c r="F214" s="10">
        <v>0</v>
      </c>
    </row>
    <row r="215" spans="1:6" x14ac:dyDescent="0.25">
      <c r="A215" s="10" t="s">
        <v>615</v>
      </c>
      <c r="B215" s="10">
        <v>0</v>
      </c>
      <c r="C215" s="10">
        <v>0</v>
      </c>
      <c r="D215" s="10">
        <v>0</v>
      </c>
      <c r="E215" s="10">
        <v>2</v>
      </c>
      <c r="F215" s="10">
        <v>0</v>
      </c>
    </row>
    <row r="216" spans="1:6" x14ac:dyDescent="0.25">
      <c r="A216" s="10" t="s">
        <v>617</v>
      </c>
      <c r="B216" s="10">
        <v>0</v>
      </c>
      <c r="C216" s="10">
        <v>0</v>
      </c>
      <c r="D216" s="10">
        <v>1</v>
      </c>
      <c r="E216" s="10">
        <v>1</v>
      </c>
      <c r="F216" s="10">
        <v>1</v>
      </c>
    </row>
    <row r="217" spans="1:6" x14ac:dyDescent="0.25">
      <c r="A217" s="10" t="s">
        <v>623</v>
      </c>
      <c r="B217" s="10">
        <v>0</v>
      </c>
      <c r="C217" s="10">
        <v>2</v>
      </c>
      <c r="D217" s="10">
        <v>3</v>
      </c>
      <c r="E217" s="10">
        <v>4</v>
      </c>
      <c r="F217" s="10">
        <v>3</v>
      </c>
    </row>
    <row r="218" spans="1:6" x14ac:dyDescent="0.25">
      <c r="A218" s="10" t="s">
        <v>624</v>
      </c>
      <c r="B218" s="10">
        <v>0</v>
      </c>
      <c r="C218" s="10">
        <v>0</v>
      </c>
      <c r="D218" s="10">
        <v>1</v>
      </c>
      <c r="E218" s="10">
        <v>0</v>
      </c>
      <c r="F218" s="10">
        <v>0</v>
      </c>
    </row>
    <row r="219" spans="1:6" x14ac:dyDescent="0.25">
      <c r="A219" s="10" t="s">
        <v>627</v>
      </c>
      <c r="B219" s="10">
        <v>1</v>
      </c>
      <c r="C219" s="10">
        <v>0</v>
      </c>
      <c r="D219" s="10">
        <v>0</v>
      </c>
      <c r="E219" s="10">
        <v>0</v>
      </c>
      <c r="F219" s="10">
        <v>0</v>
      </c>
    </row>
    <row r="220" spans="1:6" x14ac:dyDescent="0.25">
      <c r="A220" s="10" t="s">
        <v>630</v>
      </c>
      <c r="B220" s="10">
        <v>1</v>
      </c>
      <c r="C220" s="10">
        <v>0</v>
      </c>
      <c r="D220" s="10">
        <v>0</v>
      </c>
      <c r="E220" s="10">
        <v>0</v>
      </c>
      <c r="F220" s="10">
        <v>1</v>
      </c>
    </row>
    <row r="221" spans="1:6" x14ac:dyDescent="0.25">
      <c r="A221" s="10" t="s">
        <v>643</v>
      </c>
      <c r="B221" s="10">
        <v>1</v>
      </c>
      <c r="C221" s="10">
        <v>0</v>
      </c>
      <c r="D221" s="10">
        <v>0</v>
      </c>
      <c r="E221" s="10">
        <v>0</v>
      </c>
      <c r="F221" s="10">
        <v>0</v>
      </c>
    </row>
    <row r="222" spans="1:6" x14ac:dyDescent="0.25">
      <c r="A222" s="10" t="s">
        <v>644</v>
      </c>
      <c r="B222" s="10">
        <v>0</v>
      </c>
      <c r="C222" s="10">
        <v>1</v>
      </c>
      <c r="D222" s="10">
        <v>0</v>
      </c>
      <c r="E222" s="10">
        <v>0</v>
      </c>
      <c r="F222" s="10">
        <v>0</v>
      </c>
    </row>
    <row r="223" spans="1:6" x14ac:dyDescent="0.25">
      <c r="A223" s="10" t="s">
        <v>645</v>
      </c>
      <c r="B223" s="10">
        <v>0</v>
      </c>
      <c r="C223" s="10">
        <v>0</v>
      </c>
      <c r="D223" s="10">
        <v>2</v>
      </c>
      <c r="E223" s="10">
        <v>0</v>
      </c>
      <c r="F223" s="10">
        <v>0</v>
      </c>
    </row>
    <row r="224" spans="1:6" x14ac:dyDescent="0.25">
      <c r="A224" s="10" t="s">
        <v>646</v>
      </c>
      <c r="B224" s="10">
        <v>0</v>
      </c>
      <c r="C224" s="10">
        <v>0</v>
      </c>
      <c r="D224" s="10">
        <v>4</v>
      </c>
      <c r="E224" s="10">
        <v>0</v>
      </c>
      <c r="F224" s="10">
        <v>0</v>
      </c>
    </row>
    <row r="225" spans="1:6" x14ac:dyDescent="0.25">
      <c r="A225" s="10" t="s">
        <v>649</v>
      </c>
      <c r="B225" s="10">
        <v>1</v>
      </c>
      <c r="C225" s="10">
        <v>0</v>
      </c>
      <c r="D225" s="10">
        <v>0</v>
      </c>
      <c r="E225" s="10">
        <v>0</v>
      </c>
      <c r="F225" s="10">
        <v>0</v>
      </c>
    </row>
    <row r="226" spans="1:6" x14ac:dyDescent="0.25">
      <c r="A226" s="10" t="s">
        <v>650</v>
      </c>
      <c r="B226" s="10">
        <v>1</v>
      </c>
      <c r="C226" s="10">
        <v>1</v>
      </c>
      <c r="D226" s="10">
        <v>5</v>
      </c>
      <c r="E226" s="10">
        <v>4</v>
      </c>
      <c r="F226" s="10">
        <v>1</v>
      </c>
    </row>
    <row r="227" spans="1:6" x14ac:dyDescent="0.25">
      <c r="A227" s="10" t="s">
        <v>655</v>
      </c>
      <c r="B227" s="10">
        <v>0</v>
      </c>
      <c r="C227" s="10">
        <v>0</v>
      </c>
      <c r="D227" s="10">
        <v>0</v>
      </c>
      <c r="E227" s="10">
        <v>1</v>
      </c>
      <c r="F227" s="10">
        <v>0</v>
      </c>
    </row>
    <row r="228" spans="1:6" x14ac:dyDescent="0.25">
      <c r="A228" s="10" t="s">
        <v>660</v>
      </c>
      <c r="B228" s="10">
        <v>3</v>
      </c>
      <c r="C228" s="10">
        <v>2</v>
      </c>
      <c r="D228" s="10">
        <v>8</v>
      </c>
      <c r="E228" s="10">
        <v>1</v>
      </c>
      <c r="F228" s="10">
        <v>2</v>
      </c>
    </row>
    <row r="229" spans="1:6" x14ac:dyDescent="0.25">
      <c r="A229" s="10" t="s">
        <v>670</v>
      </c>
      <c r="B229" s="10">
        <v>1</v>
      </c>
      <c r="C229" s="10">
        <v>0</v>
      </c>
      <c r="D229" s="10">
        <v>0</v>
      </c>
      <c r="E229" s="10">
        <v>0</v>
      </c>
      <c r="F229" s="10">
        <v>0</v>
      </c>
    </row>
    <row r="230" spans="1:6" x14ac:dyDescent="0.25">
      <c r="A230" s="10" t="s">
        <v>672</v>
      </c>
      <c r="B230" s="10">
        <v>1</v>
      </c>
      <c r="C230" s="10">
        <v>0</v>
      </c>
      <c r="D230" s="10">
        <v>0</v>
      </c>
      <c r="E230" s="10">
        <v>0</v>
      </c>
      <c r="F230" s="10">
        <v>0</v>
      </c>
    </row>
    <row r="231" spans="1:6" x14ac:dyDescent="0.25">
      <c r="A231" s="10" t="s">
        <v>673</v>
      </c>
      <c r="B231" s="10">
        <v>0</v>
      </c>
      <c r="C231" s="10">
        <v>0</v>
      </c>
      <c r="D231" s="10">
        <v>2</v>
      </c>
      <c r="E231" s="10">
        <v>1</v>
      </c>
      <c r="F231" s="10">
        <v>0</v>
      </c>
    </row>
    <row r="232" spans="1:6" x14ac:dyDescent="0.25">
      <c r="A232" s="10" t="s">
        <v>676</v>
      </c>
      <c r="B232" s="10">
        <v>0</v>
      </c>
      <c r="C232" s="10">
        <v>1</v>
      </c>
      <c r="D232" s="10">
        <v>2</v>
      </c>
      <c r="E232" s="10">
        <v>0</v>
      </c>
      <c r="F232" s="10">
        <v>0</v>
      </c>
    </row>
    <row r="233" spans="1:6" x14ac:dyDescent="0.25">
      <c r="A233" s="10" t="s">
        <v>682</v>
      </c>
      <c r="B233" s="10">
        <v>0</v>
      </c>
      <c r="C233" s="10">
        <v>1</v>
      </c>
      <c r="D233" s="10">
        <v>0</v>
      </c>
      <c r="E233" s="10">
        <v>0</v>
      </c>
      <c r="F233" s="10">
        <v>0</v>
      </c>
    </row>
    <row r="234" spans="1:6" x14ac:dyDescent="0.25">
      <c r="A234" s="10" t="s">
        <v>687</v>
      </c>
      <c r="B234" s="10">
        <v>0</v>
      </c>
      <c r="C234" s="10">
        <v>1</v>
      </c>
      <c r="D234" s="10">
        <v>0</v>
      </c>
      <c r="E234" s="10">
        <v>0</v>
      </c>
      <c r="F234" s="10">
        <v>1</v>
      </c>
    </row>
    <row r="235" spans="1:6" x14ac:dyDescent="0.25">
      <c r="A235" s="10" t="s">
        <v>691</v>
      </c>
      <c r="B235" s="10">
        <v>0</v>
      </c>
      <c r="C235" s="10">
        <v>1</v>
      </c>
      <c r="D235" s="10">
        <v>0</v>
      </c>
      <c r="E235" s="10">
        <v>0</v>
      </c>
      <c r="F235" s="10">
        <v>0</v>
      </c>
    </row>
    <row r="236" spans="1:6" x14ac:dyDescent="0.25">
      <c r="A236" s="10" t="s">
        <v>695</v>
      </c>
      <c r="B236" s="10">
        <v>0</v>
      </c>
      <c r="C236" s="10">
        <v>0</v>
      </c>
      <c r="D236" s="10">
        <v>1</v>
      </c>
      <c r="E236" s="10">
        <v>0</v>
      </c>
      <c r="F236" s="10">
        <v>0</v>
      </c>
    </row>
    <row r="237" spans="1:6" x14ac:dyDescent="0.25">
      <c r="A237" s="10" t="s">
        <v>971</v>
      </c>
      <c r="B237" s="10">
        <v>0</v>
      </c>
      <c r="C237" s="10">
        <v>0</v>
      </c>
      <c r="D237" s="10">
        <v>0</v>
      </c>
      <c r="E237" s="10">
        <v>0</v>
      </c>
      <c r="F237" s="10">
        <v>1</v>
      </c>
    </row>
    <row r="238" spans="1:6" x14ac:dyDescent="0.25">
      <c r="A238" s="10" t="s">
        <v>699</v>
      </c>
      <c r="B238" s="10">
        <v>0</v>
      </c>
      <c r="C238" s="10">
        <v>0</v>
      </c>
      <c r="D238" s="10">
        <v>0</v>
      </c>
      <c r="E238" s="10">
        <v>1</v>
      </c>
      <c r="F238" s="10">
        <v>0</v>
      </c>
    </row>
    <row r="239" spans="1:6" x14ac:dyDescent="0.25">
      <c r="A239" s="10" t="s">
        <v>972</v>
      </c>
      <c r="B239" s="10">
        <v>1</v>
      </c>
      <c r="C239" s="10">
        <v>0</v>
      </c>
      <c r="D239" s="10">
        <v>0</v>
      </c>
      <c r="E239" s="10">
        <v>0</v>
      </c>
      <c r="F239" s="10">
        <v>0</v>
      </c>
    </row>
    <row r="240" spans="1:6" x14ac:dyDescent="0.25">
      <c r="A240" s="10" t="s">
        <v>700</v>
      </c>
      <c r="B240" s="10">
        <v>1</v>
      </c>
      <c r="C240" s="10">
        <v>1</v>
      </c>
      <c r="D240" s="10">
        <v>0</v>
      </c>
      <c r="E240" s="10">
        <v>0</v>
      </c>
      <c r="F240" s="10">
        <v>0</v>
      </c>
    </row>
    <row r="241" spans="1:6" x14ac:dyDescent="0.25">
      <c r="A241" s="10" t="s">
        <v>702</v>
      </c>
      <c r="B241" s="10">
        <v>32</v>
      </c>
      <c r="C241" s="10">
        <v>22</v>
      </c>
      <c r="D241" s="10">
        <v>22</v>
      </c>
      <c r="E241" s="10">
        <v>23</v>
      </c>
      <c r="F241" s="10">
        <v>20</v>
      </c>
    </row>
    <row r="242" spans="1:6" x14ac:dyDescent="0.25">
      <c r="A242" s="10" t="s">
        <v>704</v>
      </c>
      <c r="B242" s="10">
        <v>15</v>
      </c>
      <c r="C242" s="10">
        <v>15</v>
      </c>
      <c r="D242" s="10">
        <v>14</v>
      </c>
      <c r="E242" s="10">
        <v>10</v>
      </c>
      <c r="F242" s="10">
        <v>13</v>
      </c>
    </row>
    <row r="243" spans="1:6" x14ac:dyDescent="0.25">
      <c r="A243" s="10" t="s">
        <v>709</v>
      </c>
      <c r="B243" s="10">
        <v>0</v>
      </c>
      <c r="C243" s="10">
        <v>0</v>
      </c>
      <c r="D243" s="10">
        <v>1</v>
      </c>
      <c r="E243" s="10">
        <v>0</v>
      </c>
      <c r="F243" s="10">
        <v>0</v>
      </c>
    </row>
    <row r="244" spans="1:6" x14ac:dyDescent="0.25">
      <c r="A244" s="10" t="s">
        <v>710</v>
      </c>
      <c r="B244" s="10">
        <v>2</v>
      </c>
      <c r="C244" s="10">
        <v>0</v>
      </c>
      <c r="D244" s="10">
        <v>0</v>
      </c>
      <c r="E244" s="10">
        <v>0</v>
      </c>
      <c r="F244" s="10">
        <v>0</v>
      </c>
    </row>
    <row r="245" spans="1:6" x14ac:dyDescent="0.25">
      <c r="A245" s="10" t="s">
        <v>713</v>
      </c>
      <c r="B245" s="10">
        <v>2</v>
      </c>
      <c r="C245" s="10">
        <v>0</v>
      </c>
      <c r="D245" s="10">
        <v>0</v>
      </c>
      <c r="E245" s="10">
        <v>1</v>
      </c>
      <c r="F245" s="10">
        <v>0</v>
      </c>
    </row>
    <row r="246" spans="1:6" x14ac:dyDescent="0.25">
      <c r="A246" s="10" t="s">
        <v>717</v>
      </c>
      <c r="B246" s="10">
        <v>2</v>
      </c>
      <c r="C246" s="10">
        <v>2</v>
      </c>
      <c r="D246" s="10">
        <v>0</v>
      </c>
      <c r="E246" s="10">
        <v>1</v>
      </c>
      <c r="F246" s="10">
        <v>0</v>
      </c>
    </row>
    <row r="247" spans="1:6" x14ac:dyDescent="0.25">
      <c r="A247" s="10" t="s">
        <v>723</v>
      </c>
      <c r="B247" s="10">
        <v>0</v>
      </c>
      <c r="C247" s="10">
        <v>0</v>
      </c>
      <c r="D247" s="10">
        <v>0</v>
      </c>
      <c r="E247" s="10">
        <v>0</v>
      </c>
      <c r="F247" s="10">
        <v>1</v>
      </c>
    </row>
    <row r="248" spans="1:6" x14ac:dyDescent="0.25">
      <c r="A248" s="10" t="s">
        <v>724</v>
      </c>
      <c r="B248" s="10">
        <v>0</v>
      </c>
      <c r="C248" s="10">
        <v>0</v>
      </c>
      <c r="D248" s="10">
        <v>1</v>
      </c>
      <c r="E248" s="10">
        <v>0</v>
      </c>
      <c r="F248" s="10">
        <v>0</v>
      </c>
    </row>
    <row r="249" spans="1:6" x14ac:dyDescent="0.25">
      <c r="A249" s="10" t="s">
        <v>729</v>
      </c>
      <c r="B249" s="10">
        <v>0</v>
      </c>
      <c r="C249" s="10">
        <v>0</v>
      </c>
      <c r="D249" s="10">
        <v>0</v>
      </c>
      <c r="E249" s="10">
        <v>1</v>
      </c>
      <c r="F249" s="10">
        <v>0</v>
      </c>
    </row>
    <row r="250" spans="1:6" x14ac:dyDescent="0.25">
      <c r="A250" s="10" t="s">
        <v>738</v>
      </c>
      <c r="B250" s="10">
        <v>0</v>
      </c>
      <c r="C250" s="10">
        <v>1</v>
      </c>
      <c r="D250" s="10">
        <v>0</v>
      </c>
      <c r="E250" s="10">
        <v>0</v>
      </c>
      <c r="F250" s="10">
        <v>0</v>
      </c>
    </row>
    <row r="251" spans="1:6" x14ac:dyDescent="0.25">
      <c r="A251" s="10" t="s">
        <v>739</v>
      </c>
      <c r="B251" s="10">
        <v>0</v>
      </c>
      <c r="C251" s="10">
        <v>1</v>
      </c>
      <c r="D251" s="10">
        <v>0</v>
      </c>
      <c r="E251" s="10">
        <v>0</v>
      </c>
      <c r="F251" s="10">
        <v>0</v>
      </c>
    </row>
    <row r="252" spans="1:6" x14ac:dyDescent="0.25">
      <c r="A252" s="10" t="s">
        <v>747</v>
      </c>
      <c r="B252" s="10">
        <v>0</v>
      </c>
      <c r="C252" s="10">
        <v>0</v>
      </c>
      <c r="D252" s="10">
        <v>0</v>
      </c>
      <c r="E252" s="10">
        <v>0</v>
      </c>
      <c r="F252" s="10">
        <v>1</v>
      </c>
    </row>
    <row r="253" spans="1:6" x14ac:dyDescent="0.25">
      <c r="A253" s="10" t="s">
        <v>748</v>
      </c>
      <c r="B253" s="10">
        <v>1</v>
      </c>
      <c r="C253" s="10">
        <v>0</v>
      </c>
      <c r="D253" s="10">
        <v>0</v>
      </c>
      <c r="E253" s="10">
        <v>0</v>
      </c>
      <c r="F253" s="10">
        <v>0</v>
      </c>
    </row>
    <row r="254" spans="1:6" x14ac:dyDescent="0.25">
      <c r="A254" s="10" t="s">
        <v>755</v>
      </c>
      <c r="B254" s="10">
        <v>0</v>
      </c>
      <c r="C254" s="10">
        <v>0</v>
      </c>
      <c r="D254" s="10">
        <v>1</v>
      </c>
      <c r="E254" s="10">
        <v>0</v>
      </c>
      <c r="F254" s="10">
        <v>1</v>
      </c>
    </row>
    <row r="255" spans="1:6" x14ac:dyDescent="0.25">
      <c r="A255" s="10" t="s">
        <v>756</v>
      </c>
      <c r="B255" s="10">
        <v>0</v>
      </c>
      <c r="C255" s="10">
        <v>0</v>
      </c>
      <c r="D255" s="10">
        <v>0</v>
      </c>
      <c r="E255" s="10">
        <v>1</v>
      </c>
      <c r="F255" s="10">
        <v>0</v>
      </c>
    </row>
    <row r="256" spans="1:6" x14ac:dyDescent="0.25">
      <c r="A256" s="10" t="s">
        <v>757</v>
      </c>
      <c r="B256" s="10">
        <v>0</v>
      </c>
      <c r="C256" s="10">
        <v>0</v>
      </c>
      <c r="D256" s="10">
        <v>0</v>
      </c>
      <c r="E256" s="10">
        <v>1</v>
      </c>
      <c r="F256" s="10">
        <v>0</v>
      </c>
    </row>
    <row r="257" spans="1:6" x14ac:dyDescent="0.25">
      <c r="A257" s="10" t="s">
        <v>973</v>
      </c>
      <c r="B257" s="10">
        <v>0</v>
      </c>
      <c r="C257" s="10">
        <v>0</v>
      </c>
      <c r="D257" s="10">
        <v>0</v>
      </c>
      <c r="E257" s="10">
        <v>0</v>
      </c>
      <c r="F257" s="10">
        <v>1</v>
      </c>
    </row>
    <row r="258" spans="1:6" x14ac:dyDescent="0.25">
      <c r="A258" s="10" t="s">
        <v>769</v>
      </c>
      <c r="B258" s="10">
        <v>2</v>
      </c>
      <c r="C258" s="10">
        <v>0</v>
      </c>
      <c r="D258" s="10">
        <v>0</v>
      </c>
      <c r="E258" s="10">
        <v>0</v>
      </c>
      <c r="F258" s="10">
        <v>0</v>
      </c>
    </row>
    <row r="259" spans="1:6" x14ac:dyDescent="0.25">
      <c r="A259" s="10" t="s">
        <v>787</v>
      </c>
      <c r="B259" s="10">
        <v>1</v>
      </c>
      <c r="C259" s="10">
        <v>0</v>
      </c>
      <c r="D259" s="10">
        <v>1</v>
      </c>
      <c r="E259" s="10">
        <v>9</v>
      </c>
      <c r="F259" s="10">
        <v>6</v>
      </c>
    </row>
    <row r="260" spans="1:6" x14ac:dyDescent="0.25">
      <c r="A260" s="10" t="s">
        <v>789</v>
      </c>
      <c r="B260" s="10">
        <v>0</v>
      </c>
      <c r="C260" s="10">
        <v>0</v>
      </c>
      <c r="D260" s="10">
        <v>0</v>
      </c>
      <c r="E260" s="10">
        <v>0</v>
      </c>
      <c r="F260" s="10">
        <v>1</v>
      </c>
    </row>
    <row r="261" spans="1:6" x14ac:dyDescent="0.25">
      <c r="A261" s="10" t="s">
        <v>791</v>
      </c>
      <c r="B261" s="10">
        <v>0</v>
      </c>
      <c r="C261" s="10">
        <v>0</v>
      </c>
      <c r="D261" s="10">
        <v>1</v>
      </c>
      <c r="E261" s="10">
        <v>0</v>
      </c>
      <c r="F261" s="10">
        <v>0</v>
      </c>
    </row>
    <row r="262" spans="1:6" x14ac:dyDescent="0.25">
      <c r="A262" s="10" t="s">
        <v>796</v>
      </c>
      <c r="B262" s="10">
        <v>0</v>
      </c>
      <c r="C262" s="10">
        <v>0</v>
      </c>
      <c r="D262" s="10">
        <v>0</v>
      </c>
      <c r="E262" s="10">
        <v>1</v>
      </c>
      <c r="F262" s="10">
        <v>0</v>
      </c>
    </row>
    <row r="263" spans="1:6" x14ac:dyDescent="0.25">
      <c r="A263" s="10" t="s">
        <v>797</v>
      </c>
      <c r="B263" s="10">
        <v>0</v>
      </c>
      <c r="C263" s="10">
        <v>0</v>
      </c>
      <c r="D263" s="10">
        <v>1</v>
      </c>
      <c r="E263" s="10">
        <v>0</v>
      </c>
      <c r="F263" s="10">
        <v>0</v>
      </c>
    </row>
    <row r="264" spans="1:6" x14ac:dyDescent="0.25">
      <c r="A264" s="10" t="s">
        <v>974</v>
      </c>
      <c r="B264" s="10">
        <v>0</v>
      </c>
      <c r="C264" s="10">
        <v>0</v>
      </c>
      <c r="D264" s="10">
        <v>0</v>
      </c>
      <c r="E264" s="10">
        <v>1</v>
      </c>
      <c r="F264" s="10">
        <v>0</v>
      </c>
    </row>
    <row r="265" spans="1:6" x14ac:dyDescent="0.25">
      <c r="A265" s="10" t="s">
        <v>975</v>
      </c>
      <c r="B265" s="10">
        <v>0</v>
      </c>
      <c r="C265" s="10">
        <v>1</v>
      </c>
      <c r="D265" s="10">
        <v>1</v>
      </c>
      <c r="E265" s="10">
        <v>0</v>
      </c>
      <c r="F265" s="10">
        <v>0</v>
      </c>
    </row>
    <row r="266" spans="1:6" x14ac:dyDescent="0.25">
      <c r="A266" s="10" t="s">
        <v>805</v>
      </c>
      <c r="B266" s="10">
        <v>0</v>
      </c>
      <c r="C266" s="10">
        <v>1</v>
      </c>
      <c r="D266" s="10">
        <v>0</v>
      </c>
      <c r="E266" s="10">
        <v>0</v>
      </c>
      <c r="F266" s="10">
        <v>0</v>
      </c>
    </row>
    <row r="267" spans="1:6" x14ac:dyDescent="0.25">
      <c r="A267" s="10" t="s">
        <v>976</v>
      </c>
      <c r="B267" s="10">
        <v>1</v>
      </c>
      <c r="C267" s="10">
        <v>0</v>
      </c>
      <c r="D267" s="10">
        <v>0</v>
      </c>
      <c r="E267" s="10">
        <v>0</v>
      </c>
      <c r="F267" s="10">
        <v>0</v>
      </c>
    </row>
    <row r="268" spans="1:6" x14ac:dyDescent="0.25">
      <c r="A268" s="10" t="s">
        <v>810</v>
      </c>
      <c r="B268" s="10">
        <v>10</v>
      </c>
      <c r="C268" s="10">
        <v>2</v>
      </c>
      <c r="D268" s="10">
        <v>8</v>
      </c>
      <c r="E268" s="10">
        <v>12</v>
      </c>
      <c r="F268" s="10">
        <v>4</v>
      </c>
    </row>
    <row r="269" spans="1:6" x14ac:dyDescent="0.25">
      <c r="A269" s="10" t="s">
        <v>813</v>
      </c>
      <c r="B269" s="10">
        <v>0</v>
      </c>
      <c r="C269" s="10">
        <v>1</v>
      </c>
      <c r="D269" s="10">
        <v>0</v>
      </c>
      <c r="E269" s="10">
        <v>0</v>
      </c>
      <c r="F269" s="10">
        <v>0</v>
      </c>
    </row>
    <row r="270" spans="1:6" x14ac:dyDescent="0.25">
      <c r="A270" s="10" t="s">
        <v>816</v>
      </c>
      <c r="B270" s="10">
        <v>2</v>
      </c>
      <c r="C270" s="10">
        <v>0</v>
      </c>
      <c r="D270" s="10">
        <v>2</v>
      </c>
      <c r="E270" s="10">
        <v>2</v>
      </c>
      <c r="F270" s="10">
        <v>6</v>
      </c>
    </row>
    <row r="271" spans="1:6" x14ac:dyDescent="0.25">
      <c r="A271" s="10" t="s">
        <v>821</v>
      </c>
      <c r="B271" s="10">
        <v>0</v>
      </c>
      <c r="C271" s="10">
        <v>0</v>
      </c>
      <c r="D271" s="10">
        <v>0</v>
      </c>
      <c r="E271" s="10">
        <v>1</v>
      </c>
      <c r="F271" s="10">
        <v>0</v>
      </c>
    </row>
    <row r="272" spans="1:6" x14ac:dyDescent="0.25">
      <c r="A272" s="10" t="s">
        <v>836</v>
      </c>
      <c r="B272" s="10">
        <v>3</v>
      </c>
      <c r="C272" s="10">
        <v>3</v>
      </c>
      <c r="D272" s="10">
        <v>2</v>
      </c>
      <c r="E272" s="10">
        <v>3</v>
      </c>
      <c r="F272" s="10">
        <v>2</v>
      </c>
    </row>
    <row r="273" spans="1:6" x14ac:dyDescent="0.25">
      <c r="A273" s="10" t="s">
        <v>837</v>
      </c>
      <c r="B273" s="10">
        <v>0</v>
      </c>
      <c r="C273" s="10">
        <v>1</v>
      </c>
      <c r="D273" s="10">
        <v>1</v>
      </c>
      <c r="E273" s="10">
        <v>0</v>
      </c>
      <c r="F273" s="10">
        <v>0</v>
      </c>
    </row>
    <row r="274" spans="1:6" x14ac:dyDescent="0.25">
      <c r="A274" s="10" t="s">
        <v>840</v>
      </c>
      <c r="B274" s="10">
        <v>0</v>
      </c>
      <c r="C274" s="10">
        <v>1</v>
      </c>
      <c r="D274" s="10">
        <v>0</v>
      </c>
      <c r="E274" s="10">
        <v>0</v>
      </c>
      <c r="F274" s="10">
        <v>0</v>
      </c>
    </row>
    <row r="275" spans="1:6" x14ac:dyDescent="0.25">
      <c r="A275" s="10" t="s">
        <v>841</v>
      </c>
      <c r="B275" s="10">
        <v>6</v>
      </c>
      <c r="C275" s="10">
        <v>8</v>
      </c>
      <c r="D275" s="10">
        <v>5</v>
      </c>
      <c r="E275" s="10">
        <v>4</v>
      </c>
      <c r="F275" s="10">
        <v>15</v>
      </c>
    </row>
    <row r="276" spans="1:6" x14ac:dyDescent="0.25">
      <c r="A276" s="10" t="s">
        <v>842</v>
      </c>
      <c r="B276" s="10">
        <v>0</v>
      </c>
      <c r="C276" s="10">
        <v>0</v>
      </c>
      <c r="D276" s="10">
        <v>1</v>
      </c>
      <c r="E276" s="10">
        <v>0</v>
      </c>
      <c r="F276" s="10">
        <v>0</v>
      </c>
    </row>
    <row r="277" spans="1:6" x14ac:dyDescent="0.25">
      <c r="A277" s="10" t="s">
        <v>848</v>
      </c>
      <c r="B277" s="10">
        <v>3</v>
      </c>
      <c r="C277" s="10">
        <v>1</v>
      </c>
      <c r="D277" s="10">
        <v>2</v>
      </c>
      <c r="E277" s="10">
        <v>6</v>
      </c>
      <c r="F277" s="10">
        <v>2</v>
      </c>
    </row>
    <row r="278" spans="1:6" x14ac:dyDescent="0.25">
      <c r="A278" s="10" t="s">
        <v>851</v>
      </c>
      <c r="B278" s="10">
        <v>0</v>
      </c>
      <c r="C278" s="10">
        <v>1</v>
      </c>
      <c r="D278" s="10">
        <v>0</v>
      </c>
      <c r="E278" s="10">
        <v>0</v>
      </c>
      <c r="F278" s="10">
        <v>0</v>
      </c>
    </row>
    <row r="279" spans="1:6" x14ac:dyDescent="0.25">
      <c r="A279" s="10" t="s">
        <v>853</v>
      </c>
      <c r="B279" s="10">
        <v>0</v>
      </c>
      <c r="C279" s="10">
        <v>2</v>
      </c>
      <c r="D279" s="10">
        <v>4</v>
      </c>
      <c r="E279" s="10">
        <v>2</v>
      </c>
      <c r="F279" s="10">
        <v>3</v>
      </c>
    </row>
    <row r="280" spans="1:6" x14ac:dyDescent="0.25">
      <c r="A280" s="10" t="s">
        <v>856</v>
      </c>
      <c r="B280" s="10">
        <v>1</v>
      </c>
      <c r="C280" s="10">
        <v>0</v>
      </c>
      <c r="D280" s="10">
        <v>0</v>
      </c>
      <c r="E280" s="10">
        <v>0</v>
      </c>
      <c r="F280" s="10">
        <v>0</v>
      </c>
    </row>
    <row r="281" spans="1:6" x14ac:dyDescent="0.25">
      <c r="A281" s="10" t="s">
        <v>858</v>
      </c>
      <c r="B281" s="10">
        <v>10</v>
      </c>
      <c r="C281" s="10">
        <v>11</v>
      </c>
      <c r="D281" s="10">
        <v>7</v>
      </c>
      <c r="E281" s="10">
        <v>8</v>
      </c>
      <c r="F281" s="10">
        <v>3</v>
      </c>
    </row>
    <row r="282" spans="1:6" x14ac:dyDescent="0.25">
      <c r="A282" s="10" t="s">
        <v>862</v>
      </c>
      <c r="B282" s="10">
        <v>0</v>
      </c>
      <c r="C282" s="10">
        <v>0</v>
      </c>
      <c r="D282" s="10">
        <v>0</v>
      </c>
      <c r="E282" s="10">
        <v>1</v>
      </c>
      <c r="F282" s="10">
        <v>0</v>
      </c>
    </row>
    <row r="283" spans="1:6" x14ac:dyDescent="0.25">
      <c r="A283" s="10" t="s">
        <v>865</v>
      </c>
      <c r="B283" s="10">
        <v>3</v>
      </c>
      <c r="C283" s="10">
        <v>0</v>
      </c>
      <c r="D283" s="10">
        <v>1</v>
      </c>
      <c r="E283" s="10">
        <v>1</v>
      </c>
      <c r="F283" s="10">
        <v>1</v>
      </c>
    </row>
    <row r="284" spans="1:6" x14ac:dyDescent="0.25">
      <c r="A284" s="10" t="s">
        <v>869</v>
      </c>
      <c r="B284" s="10">
        <v>0</v>
      </c>
      <c r="C284" s="10">
        <v>1</v>
      </c>
      <c r="D284" s="10">
        <v>0</v>
      </c>
      <c r="E284" s="10">
        <v>0</v>
      </c>
      <c r="F284" s="10">
        <v>0</v>
      </c>
    </row>
    <row r="285" spans="1:6" x14ac:dyDescent="0.25">
      <c r="A285" s="10" t="s">
        <v>870</v>
      </c>
      <c r="B285" s="10">
        <v>0</v>
      </c>
      <c r="C285" s="10">
        <v>1</v>
      </c>
      <c r="D285" s="10">
        <v>0</v>
      </c>
      <c r="E285" s="10">
        <v>0</v>
      </c>
      <c r="F285" s="10">
        <v>0</v>
      </c>
    </row>
    <row r="286" spans="1:6" x14ac:dyDescent="0.25">
      <c r="A286" s="10" t="s">
        <v>873</v>
      </c>
      <c r="B286" s="10">
        <v>0</v>
      </c>
      <c r="C286" s="10">
        <v>0</v>
      </c>
      <c r="D286" s="10">
        <v>0</v>
      </c>
      <c r="E286" s="10">
        <v>0</v>
      </c>
      <c r="F286" s="10">
        <v>1</v>
      </c>
    </row>
    <row r="287" spans="1:6" x14ac:dyDescent="0.25">
      <c r="A287" s="10" t="s">
        <v>900</v>
      </c>
      <c r="B287" s="10">
        <v>1</v>
      </c>
      <c r="C287" s="10">
        <v>1</v>
      </c>
      <c r="D287" s="10">
        <v>1</v>
      </c>
      <c r="E287" s="10">
        <v>0</v>
      </c>
      <c r="F287" s="10">
        <v>2</v>
      </c>
    </row>
    <row r="288" spans="1:6" x14ac:dyDescent="0.25">
      <c r="A288" s="10" t="s">
        <v>901</v>
      </c>
      <c r="B288" s="10">
        <v>0</v>
      </c>
      <c r="C288" s="10">
        <v>1</v>
      </c>
      <c r="D288" s="10">
        <v>0</v>
      </c>
      <c r="E288" s="10">
        <v>1</v>
      </c>
      <c r="F288" s="10">
        <v>0</v>
      </c>
    </row>
    <row r="289" spans="1:6" x14ac:dyDescent="0.25">
      <c r="A289" s="10" t="s">
        <v>905</v>
      </c>
      <c r="B289" s="10">
        <v>0</v>
      </c>
      <c r="C289" s="10">
        <v>3</v>
      </c>
      <c r="D289" s="10">
        <v>1</v>
      </c>
      <c r="E289" s="10">
        <v>0</v>
      </c>
      <c r="F289" s="10">
        <v>0</v>
      </c>
    </row>
    <row r="290" spans="1:6" x14ac:dyDescent="0.25">
      <c r="A290" s="10" t="s">
        <v>906</v>
      </c>
      <c r="B290" s="10">
        <v>1</v>
      </c>
      <c r="C290" s="10">
        <v>0</v>
      </c>
      <c r="D290" s="10">
        <v>0</v>
      </c>
      <c r="E290" s="10">
        <v>0</v>
      </c>
      <c r="F290" s="10">
        <v>1</v>
      </c>
    </row>
    <row r="291" spans="1:6" x14ac:dyDescent="0.25">
      <c r="A291" s="10" t="s">
        <v>907</v>
      </c>
      <c r="B291" s="10">
        <v>0</v>
      </c>
      <c r="C291" s="10">
        <v>1</v>
      </c>
      <c r="D291" s="10">
        <v>0</v>
      </c>
      <c r="E291" s="10">
        <v>1</v>
      </c>
      <c r="F291" s="10">
        <v>1</v>
      </c>
    </row>
    <row r="292" spans="1:6" x14ac:dyDescent="0.25">
      <c r="A292" s="10" t="s">
        <v>908</v>
      </c>
      <c r="B292" s="10">
        <v>2</v>
      </c>
      <c r="C292" s="10">
        <v>3</v>
      </c>
      <c r="D292" s="10">
        <v>0</v>
      </c>
      <c r="E292" s="10">
        <v>1</v>
      </c>
      <c r="F292" s="10">
        <v>1</v>
      </c>
    </row>
    <row r="293" spans="1:6" x14ac:dyDescent="0.25">
      <c r="A293" s="10" t="s">
        <v>912</v>
      </c>
      <c r="B293" s="10">
        <v>1</v>
      </c>
      <c r="C293" s="10">
        <v>1</v>
      </c>
      <c r="D293" s="10">
        <v>0</v>
      </c>
      <c r="E293" s="10">
        <v>0</v>
      </c>
      <c r="F293" s="10">
        <v>0</v>
      </c>
    </row>
    <row r="294" spans="1:6" x14ac:dyDescent="0.25">
      <c r="A294" s="10" t="s">
        <v>928</v>
      </c>
      <c r="B294" s="10">
        <v>0</v>
      </c>
      <c r="C294" s="10">
        <v>0</v>
      </c>
      <c r="D294" s="10">
        <v>0</v>
      </c>
      <c r="E294" s="10">
        <v>0</v>
      </c>
      <c r="F294" s="10">
        <v>1</v>
      </c>
    </row>
    <row r="295" spans="1:6" x14ac:dyDescent="0.25">
      <c r="A295" s="10" t="s">
        <v>929</v>
      </c>
      <c r="B295" s="10">
        <v>1</v>
      </c>
      <c r="C295" s="10">
        <v>0</v>
      </c>
      <c r="D295" s="10">
        <v>0</v>
      </c>
      <c r="E295" s="10">
        <v>1</v>
      </c>
      <c r="F295" s="10">
        <v>0</v>
      </c>
    </row>
    <row r="296" spans="1:6" x14ac:dyDescent="0.25">
      <c r="A296" s="10" t="s">
        <v>930</v>
      </c>
      <c r="B296" s="10">
        <v>0</v>
      </c>
      <c r="C296" s="10">
        <v>3</v>
      </c>
      <c r="D296" s="10">
        <v>5</v>
      </c>
      <c r="E296" s="10">
        <v>0</v>
      </c>
      <c r="F296" s="10">
        <v>0</v>
      </c>
    </row>
    <row r="297" spans="1:6" x14ac:dyDescent="0.25">
      <c r="A297" s="10" t="s">
        <v>935</v>
      </c>
      <c r="B297" s="10">
        <v>0</v>
      </c>
      <c r="C297" s="10">
        <v>0</v>
      </c>
      <c r="D297" s="10">
        <v>1</v>
      </c>
      <c r="E297" s="10">
        <v>0</v>
      </c>
      <c r="F297" s="10">
        <v>0</v>
      </c>
    </row>
    <row r="298" spans="1:6" x14ac:dyDescent="0.25">
      <c r="A298" s="10" t="s">
        <v>91</v>
      </c>
      <c r="B298" s="10">
        <v>311</v>
      </c>
      <c r="C298" s="10">
        <v>313</v>
      </c>
      <c r="D298" s="10">
        <v>324</v>
      </c>
      <c r="E298" s="10">
        <v>287</v>
      </c>
      <c r="F298" s="10">
        <v>253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5"/>
  <sheetViews>
    <sheetView zoomScale="80" zoomScaleNormal="80" workbookViewId="0">
      <selection activeCell="A5" sqref="A5"/>
    </sheetView>
  </sheetViews>
  <sheetFormatPr defaultRowHeight="15" x14ac:dyDescent="0.25"/>
  <cols>
    <col min="1" max="1" width="54.85546875" style="10" bestFit="1" customWidth="1"/>
    <col min="2" max="8" width="9.140625" style="10"/>
    <col min="9" max="9" width="9.140625" style="10" customWidth="1"/>
    <col min="10" max="16384" width="9.140625" style="10"/>
  </cols>
  <sheetData>
    <row r="1" spans="1:11" x14ac:dyDescent="0.25">
      <c r="A1" s="1" t="s">
        <v>3</v>
      </c>
    </row>
    <row r="2" spans="1:11" x14ac:dyDescent="0.25">
      <c r="A2" s="10" t="s">
        <v>92</v>
      </c>
      <c r="K2" s="10" t="s">
        <v>93</v>
      </c>
    </row>
    <row r="4" spans="1:11" x14ac:dyDescent="0.25">
      <c r="A4" s="10" t="s">
        <v>1</v>
      </c>
      <c r="B4" s="10">
        <v>2012</v>
      </c>
      <c r="C4" s="10">
        <v>2013</v>
      </c>
      <c r="D4" s="10">
        <v>2014</v>
      </c>
      <c r="E4" s="10">
        <v>2015</v>
      </c>
      <c r="F4" s="10">
        <v>2016</v>
      </c>
    </row>
    <row r="5" spans="1:11" x14ac:dyDescent="0.25">
      <c r="A5" s="10" t="s">
        <v>96</v>
      </c>
      <c r="B5" s="10">
        <v>0</v>
      </c>
      <c r="C5" s="10">
        <v>0</v>
      </c>
      <c r="D5" s="10">
        <v>2</v>
      </c>
      <c r="E5" s="10">
        <v>0</v>
      </c>
      <c r="F5" s="10">
        <v>0</v>
      </c>
    </row>
    <row r="6" spans="1:11" x14ac:dyDescent="0.25">
      <c r="A6" s="10" t="s">
        <v>97</v>
      </c>
      <c r="B6" s="10">
        <v>0</v>
      </c>
      <c r="C6" s="10">
        <v>0</v>
      </c>
      <c r="D6" s="10">
        <v>0</v>
      </c>
      <c r="E6" s="10">
        <v>0</v>
      </c>
      <c r="F6" s="10">
        <v>1</v>
      </c>
    </row>
    <row r="7" spans="1:11" x14ac:dyDescent="0.25">
      <c r="A7" s="10" t="s">
        <v>98</v>
      </c>
      <c r="B7" s="10">
        <v>0</v>
      </c>
      <c r="C7" s="10">
        <v>0</v>
      </c>
      <c r="D7" s="10">
        <v>1</v>
      </c>
      <c r="E7" s="10">
        <v>0</v>
      </c>
      <c r="F7" s="10">
        <v>0</v>
      </c>
    </row>
    <row r="8" spans="1:11" x14ac:dyDescent="0.25">
      <c r="A8" s="10" t="s">
        <v>99</v>
      </c>
      <c r="B8" s="10">
        <v>1</v>
      </c>
      <c r="C8" s="10">
        <v>0</v>
      </c>
      <c r="D8" s="10">
        <v>0</v>
      </c>
      <c r="E8" s="10">
        <v>0</v>
      </c>
      <c r="F8" s="10">
        <v>0</v>
      </c>
    </row>
    <row r="9" spans="1:11" x14ac:dyDescent="0.25">
      <c r="A9" s="10" t="s">
        <v>100</v>
      </c>
      <c r="B9" s="10">
        <v>18</v>
      </c>
      <c r="C9" s="10">
        <v>2</v>
      </c>
      <c r="D9" s="10">
        <v>57</v>
      </c>
      <c r="E9" s="10">
        <v>43</v>
      </c>
      <c r="F9" s="10">
        <v>6</v>
      </c>
    </row>
    <row r="10" spans="1:11" x14ac:dyDescent="0.25">
      <c r="A10" s="10" t="s">
        <v>101</v>
      </c>
      <c r="B10" s="10">
        <v>1</v>
      </c>
      <c r="C10" s="10">
        <v>2</v>
      </c>
      <c r="D10" s="10">
        <v>1</v>
      </c>
      <c r="E10" s="10">
        <v>0</v>
      </c>
      <c r="F10" s="10">
        <v>0</v>
      </c>
    </row>
    <row r="11" spans="1:11" x14ac:dyDescent="0.25">
      <c r="A11" s="10" t="s">
        <v>102</v>
      </c>
      <c r="B11" s="10">
        <v>4</v>
      </c>
      <c r="C11" s="10">
        <v>10</v>
      </c>
      <c r="D11" s="10">
        <v>0</v>
      </c>
      <c r="E11" s="10">
        <v>0</v>
      </c>
      <c r="F11" s="10">
        <v>2</v>
      </c>
    </row>
    <row r="12" spans="1:11" x14ac:dyDescent="0.25">
      <c r="A12" s="10" t="s">
        <v>103</v>
      </c>
      <c r="B12" s="10">
        <v>1</v>
      </c>
      <c r="C12" s="10">
        <v>10</v>
      </c>
      <c r="D12" s="10">
        <v>11</v>
      </c>
      <c r="E12" s="10">
        <v>0</v>
      </c>
      <c r="F12" s="10">
        <v>0</v>
      </c>
    </row>
    <row r="13" spans="1:11" x14ac:dyDescent="0.25">
      <c r="A13" s="10" t="s">
        <v>104</v>
      </c>
      <c r="B13" s="10">
        <v>14</v>
      </c>
      <c r="C13" s="10">
        <v>4</v>
      </c>
      <c r="D13" s="10">
        <v>6</v>
      </c>
      <c r="E13" s="10">
        <v>3</v>
      </c>
      <c r="F13" s="10">
        <v>16</v>
      </c>
    </row>
    <row r="14" spans="1:11" x14ac:dyDescent="0.25">
      <c r="A14" s="10" t="s">
        <v>105</v>
      </c>
      <c r="B14" s="10">
        <v>1</v>
      </c>
      <c r="C14" s="10">
        <v>1</v>
      </c>
      <c r="D14" s="10">
        <v>8</v>
      </c>
      <c r="E14" s="10">
        <v>5</v>
      </c>
      <c r="F14" s="10">
        <v>19</v>
      </c>
    </row>
    <row r="15" spans="1:11" x14ac:dyDescent="0.25">
      <c r="A15" s="10" t="s">
        <v>106</v>
      </c>
      <c r="B15" s="10">
        <v>9</v>
      </c>
      <c r="C15" s="10">
        <v>1</v>
      </c>
      <c r="D15" s="10">
        <v>0</v>
      </c>
      <c r="E15" s="10">
        <v>0</v>
      </c>
      <c r="F15" s="10">
        <v>1</v>
      </c>
    </row>
    <row r="16" spans="1:11" x14ac:dyDescent="0.25">
      <c r="A16" s="10" t="s">
        <v>107</v>
      </c>
      <c r="B16" s="10">
        <v>0</v>
      </c>
      <c r="C16" s="10">
        <v>0</v>
      </c>
      <c r="D16" s="10">
        <v>0</v>
      </c>
      <c r="E16" s="10">
        <v>0</v>
      </c>
      <c r="F16" s="10">
        <v>1</v>
      </c>
    </row>
    <row r="17" spans="1:6" x14ac:dyDescent="0.25">
      <c r="A17" s="10" t="s">
        <v>108</v>
      </c>
      <c r="B17" s="10">
        <v>0</v>
      </c>
      <c r="C17" s="10">
        <v>0</v>
      </c>
      <c r="D17" s="10">
        <v>0</v>
      </c>
      <c r="E17" s="10">
        <v>2</v>
      </c>
      <c r="F17" s="10">
        <v>0</v>
      </c>
    </row>
    <row r="18" spans="1:6" x14ac:dyDescent="0.25">
      <c r="A18" s="10" t="s">
        <v>109</v>
      </c>
      <c r="B18" s="10">
        <v>0</v>
      </c>
      <c r="C18" s="10">
        <v>4</v>
      </c>
      <c r="D18" s="10">
        <v>1</v>
      </c>
      <c r="E18" s="10">
        <v>0</v>
      </c>
      <c r="F18" s="10">
        <v>0</v>
      </c>
    </row>
    <row r="19" spans="1:6" x14ac:dyDescent="0.25">
      <c r="A19" s="10" t="s">
        <v>110</v>
      </c>
      <c r="B19" s="10">
        <v>1</v>
      </c>
      <c r="C19" s="10">
        <v>4</v>
      </c>
      <c r="D19" s="10">
        <v>0</v>
      </c>
      <c r="E19" s="10">
        <v>0</v>
      </c>
      <c r="F19" s="10">
        <v>0</v>
      </c>
    </row>
    <row r="20" spans="1:6" x14ac:dyDescent="0.25">
      <c r="A20" s="10" t="s">
        <v>111</v>
      </c>
      <c r="B20" s="10">
        <v>1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5">
      <c r="A21" s="10" t="s">
        <v>112</v>
      </c>
      <c r="B21" s="10">
        <v>1</v>
      </c>
      <c r="C21" s="10">
        <v>1</v>
      </c>
      <c r="D21" s="10">
        <v>0</v>
      </c>
      <c r="E21" s="10">
        <v>0</v>
      </c>
      <c r="F21" s="10">
        <v>0</v>
      </c>
    </row>
    <row r="22" spans="1:6" x14ac:dyDescent="0.25">
      <c r="A22" s="10" t="s">
        <v>113</v>
      </c>
      <c r="B22" s="10">
        <v>2</v>
      </c>
      <c r="C22" s="10">
        <v>0</v>
      </c>
      <c r="D22" s="10">
        <v>3</v>
      </c>
      <c r="E22" s="10">
        <v>0</v>
      </c>
      <c r="F22" s="10">
        <v>0</v>
      </c>
    </row>
    <row r="23" spans="1:6" x14ac:dyDescent="0.25">
      <c r="A23" s="10" t="s">
        <v>114</v>
      </c>
      <c r="B23" s="10">
        <v>18</v>
      </c>
      <c r="C23" s="10">
        <v>9</v>
      </c>
      <c r="D23" s="10">
        <v>26</v>
      </c>
      <c r="E23" s="10">
        <v>41</v>
      </c>
      <c r="F23" s="10">
        <v>25</v>
      </c>
    </row>
    <row r="24" spans="1:6" x14ac:dyDescent="0.25">
      <c r="A24" s="10" t="s">
        <v>115</v>
      </c>
      <c r="B24" s="10">
        <v>3</v>
      </c>
      <c r="C24" s="10">
        <v>0</v>
      </c>
      <c r="D24" s="10">
        <v>0</v>
      </c>
      <c r="E24" s="10">
        <v>2</v>
      </c>
      <c r="F24" s="10">
        <v>0</v>
      </c>
    </row>
    <row r="25" spans="1:6" x14ac:dyDescent="0.25">
      <c r="A25" s="10" t="s">
        <v>116</v>
      </c>
      <c r="B25" s="10">
        <v>3</v>
      </c>
      <c r="C25" s="10">
        <v>2</v>
      </c>
      <c r="D25" s="10">
        <v>0</v>
      </c>
      <c r="E25" s="10">
        <v>0</v>
      </c>
      <c r="F25" s="10">
        <v>0</v>
      </c>
    </row>
    <row r="26" spans="1:6" x14ac:dyDescent="0.25">
      <c r="A26" s="10" t="s">
        <v>117</v>
      </c>
      <c r="B26" s="10">
        <v>2</v>
      </c>
      <c r="C26" s="10">
        <v>2</v>
      </c>
      <c r="D26" s="10">
        <v>0</v>
      </c>
      <c r="E26" s="10">
        <v>4</v>
      </c>
      <c r="F26" s="10">
        <v>4</v>
      </c>
    </row>
    <row r="27" spans="1:6" x14ac:dyDescent="0.25">
      <c r="A27" s="10" t="s">
        <v>118</v>
      </c>
      <c r="B27" s="10">
        <v>3</v>
      </c>
      <c r="C27" s="10">
        <v>3</v>
      </c>
      <c r="D27" s="10">
        <v>8</v>
      </c>
      <c r="E27" s="10">
        <v>10</v>
      </c>
      <c r="F27" s="10">
        <v>5</v>
      </c>
    </row>
    <row r="28" spans="1:6" x14ac:dyDescent="0.25">
      <c r="A28" s="10" t="s">
        <v>119</v>
      </c>
      <c r="B28" s="10">
        <v>17</v>
      </c>
      <c r="C28" s="10">
        <v>23</v>
      </c>
      <c r="D28" s="10">
        <v>70</v>
      </c>
      <c r="E28" s="10">
        <v>59</v>
      </c>
      <c r="F28" s="10">
        <v>19</v>
      </c>
    </row>
    <row r="29" spans="1:6" x14ac:dyDescent="0.25">
      <c r="A29" s="10" t="s">
        <v>120</v>
      </c>
      <c r="B29" s="10">
        <v>0</v>
      </c>
      <c r="C29" s="10">
        <v>0</v>
      </c>
      <c r="D29" s="10">
        <v>0</v>
      </c>
      <c r="E29" s="10">
        <v>1</v>
      </c>
      <c r="F29" s="10">
        <v>0</v>
      </c>
    </row>
    <row r="30" spans="1:6" x14ac:dyDescent="0.25">
      <c r="A30" s="10" t="s">
        <v>121</v>
      </c>
      <c r="B30" s="10">
        <v>1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5">
      <c r="A31" s="10" t="s">
        <v>122</v>
      </c>
      <c r="B31" s="10">
        <v>0</v>
      </c>
      <c r="C31" s="10">
        <v>1</v>
      </c>
      <c r="D31" s="10">
        <v>0</v>
      </c>
      <c r="E31" s="10">
        <v>0</v>
      </c>
      <c r="F31" s="10">
        <v>2</v>
      </c>
    </row>
    <row r="32" spans="1:6" x14ac:dyDescent="0.25">
      <c r="A32" s="10" t="s">
        <v>123</v>
      </c>
      <c r="B32" s="10">
        <v>0</v>
      </c>
      <c r="C32" s="10">
        <v>0</v>
      </c>
      <c r="D32" s="10">
        <v>0</v>
      </c>
      <c r="E32" s="10">
        <v>0</v>
      </c>
      <c r="F32" s="10">
        <v>11</v>
      </c>
    </row>
    <row r="33" spans="1:6" x14ac:dyDescent="0.25">
      <c r="A33" s="10" t="s">
        <v>124</v>
      </c>
      <c r="B33" s="10">
        <v>0</v>
      </c>
      <c r="C33" s="10">
        <v>0</v>
      </c>
      <c r="D33" s="10">
        <v>0</v>
      </c>
      <c r="E33" s="10">
        <v>0</v>
      </c>
      <c r="F33" s="10">
        <v>1</v>
      </c>
    </row>
    <row r="34" spans="1:6" x14ac:dyDescent="0.25">
      <c r="A34" s="10" t="s">
        <v>125</v>
      </c>
      <c r="B34" s="10">
        <v>0</v>
      </c>
      <c r="C34" s="10">
        <v>0</v>
      </c>
      <c r="D34" s="10">
        <v>1</v>
      </c>
      <c r="E34" s="10">
        <v>0</v>
      </c>
      <c r="F34" s="10">
        <v>0</v>
      </c>
    </row>
    <row r="35" spans="1:6" x14ac:dyDescent="0.25">
      <c r="A35" s="10" t="s">
        <v>126</v>
      </c>
      <c r="B35" s="10">
        <v>0</v>
      </c>
      <c r="C35" s="10">
        <v>0</v>
      </c>
      <c r="D35" s="10">
        <v>0</v>
      </c>
      <c r="E35" s="10">
        <v>1</v>
      </c>
      <c r="F35" s="10">
        <v>0</v>
      </c>
    </row>
    <row r="36" spans="1:6" x14ac:dyDescent="0.25">
      <c r="A36" s="10" t="s">
        <v>127</v>
      </c>
      <c r="B36" s="10">
        <v>0</v>
      </c>
      <c r="C36" s="10">
        <v>0</v>
      </c>
      <c r="D36" s="10">
        <v>0</v>
      </c>
      <c r="E36" s="10">
        <v>0</v>
      </c>
      <c r="F36" s="10">
        <v>2</v>
      </c>
    </row>
    <row r="37" spans="1:6" x14ac:dyDescent="0.25">
      <c r="A37" s="10" t="s">
        <v>128</v>
      </c>
      <c r="B37" s="10">
        <v>0</v>
      </c>
      <c r="C37" s="10">
        <v>0</v>
      </c>
      <c r="D37" s="10">
        <v>1</v>
      </c>
      <c r="E37" s="10">
        <v>2</v>
      </c>
      <c r="F37" s="10">
        <v>0</v>
      </c>
    </row>
    <row r="38" spans="1:6" x14ac:dyDescent="0.25">
      <c r="A38" s="10" t="s">
        <v>129</v>
      </c>
      <c r="B38" s="10">
        <v>1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5">
      <c r="A39" s="10" t="s">
        <v>130</v>
      </c>
      <c r="B39" s="10">
        <v>0</v>
      </c>
      <c r="C39" s="10">
        <v>1</v>
      </c>
      <c r="D39" s="10">
        <v>0</v>
      </c>
      <c r="E39" s="10">
        <v>0</v>
      </c>
      <c r="F39" s="10">
        <v>0</v>
      </c>
    </row>
    <row r="40" spans="1:6" x14ac:dyDescent="0.25">
      <c r="A40" s="10" t="s">
        <v>131</v>
      </c>
      <c r="B40" s="10">
        <v>0</v>
      </c>
      <c r="C40" s="10">
        <v>0</v>
      </c>
      <c r="D40" s="10">
        <v>0</v>
      </c>
      <c r="E40" s="10">
        <v>0</v>
      </c>
      <c r="F40" s="10">
        <v>1</v>
      </c>
    </row>
    <row r="41" spans="1:6" x14ac:dyDescent="0.25">
      <c r="A41" s="10" t="s">
        <v>132</v>
      </c>
      <c r="B41" s="10">
        <v>7</v>
      </c>
      <c r="C41" s="10">
        <v>4</v>
      </c>
      <c r="D41" s="10">
        <v>0</v>
      </c>
      <c r="E41" s="10">
        <v>0</v>
      </c>
      <c r="F41" s="10">
        <v>0</v>
      </c>
    </row>
    <row r="42" spans="1:6" x14ac:dyDescent="0.25">
      <c r="A42" s="10" t="s">
        <v>133</v>
      </c>
      <c r="B42" s="10">
        <v>1</v>
      </c>
      <c r="C42" s="10">
        <v>1</v>
      </c>
      <c r="D42" s="10">
        <v>0</v>
      </c>
      <c r="E42" s="10">
        <v>0</v>
      </c>
      <c r="F42" s="10">
        <v>0</v>
      </c>
    </row>
    <row r="43" spans="1:6" x14ac:dyDescent="0.25">
      <c r="A43" s="10" t="s">
        <v>134</v>
      </c>
      <c r="B43" s="10">
        <v>0</v>
      </c>
      <c r="C43" s="10">
        <v>0</v>
      </c>
      <c r="D43" s="10">
        <v>0</v>
      </c>
      <c r="E43" s="10">
        <v>1</v>
      </c>
      <c r="F43" s="10">
        <v>0</v>
      </c>
    </row>
    <row r="44" spans="1:6" x14ac:dyDescent="0.25">
      <c r="A44" s="10" t="s">
        <v>135</v>
      </c>
      <c r="B44" s="10">
        <v>0</v>
      </c>
      <c r="C44" s="10">
        <v>0</v>
      </c>
      <c r="D44" s="10">
        <v>0</v>
      </c>
      <c r="E44" s="10">
        <v>0</v>
      </c>
      <c r="F44" s="10">
        <v>1</v>
      </c>
    </row>
    <row r="45" spans="1:6" x14ac:dyDescent="0.25">
      <c r="A45" s="10" t="s">
        <v>136</v>
      </c>
      <c r="B45" s="10">
        <v>0</v>
      </c>
      <c r="C45" s="10">
        <v>0</v>
      </c>
      <c r="D45" s="10">
        <v>0</v>
      </c>
      <c r="E45" s="10">
        <v>1</v>
      </c>
      <c r="F45" s="10">
        <v>0</v>
      </c>
    </row>
    <row r="46" spans="1:6" x14ac:dyDescent="0.25">
      <c r="A46" s="10" t="s">
        <v>137</v>
      </c>
      <c r="B46" s="10">
        <v>1</v>
      </c>
      <c r="C46" s="10">
        <v>1</v>
      </c>
      <c r="D46" s="10">
        <v>0</v>
      </c>
      <c r="E46" s="10">
        <v>0</v>
      </c>
      <c r="F46" s="10">
        <v>0</v>
      </c>
    </row>
    <row r="47" spans="1:6" x14ac:dyDescent="0.25">
      <c r="A47" s="10" t="s">
        <v>138</v>
      </c>
      <c r="B47" s="10">
        <v>0</v>
      </c>
      <c r="C47" s="10">
        <v>0</v>
      </c>
      <c r="D47" s="10">
        <v>0</v>
      </c>
      <c r="E47" s="10">
        <v>2</v>
      </c>
      <c r="F47" s="10">
        <v>0</v>
      </c>
    </row>
    <row r="48" spans="1:6" x14ac:dyDescent="0.25">
      <c r="A48" s="10" t="s">
        <v>139</v>
      </c>
      <c r="B48" s="10">
        <v>0</v>
      </c>
      <c r="C48" s="10">
        <v>0</v>
      </c>
      <c r="D48" s="10">
        <v>0</v>
      </c>
      <c r="E48" s="10">
        <v>1</v>
      </c>
      <c r="F48" s="10">
        <v>0</v>
      </c>
    </row>
    <row r="49" spans="1:6" x14ac:dyDescent="0.25">
      <c r="A49" s="10" t="s">
        <v>140</v>
      </c>
      <c r="B49" s="10">
        <v>0</v>
      </c>
      <c r="C49" s="10">
        <v>0</v>
      </c>
      <c r="D49" s="10">
        <v>0</v>
      </c>
      <c r="E49" s="10">
        <v>0</v>
      </c>
      <c r="F49" s="10">
        <v>1</v>
      </c>
    </row>
    <row r="50" spans="1:6" x14ac:dyDescent="0.25">
      <c r="A50" s="10" t="s">
        <v>141</v>
      </c>
      <c r="B50" s="10">
        <v>1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5">
      <c r="A51" s="10" t="s">
        <v>142</v>
      </c>
      <c r="B51" s="10">
        <v>1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5">
      <c r="A52" s="10" t="s">
        <v>143</v>
      </c>
      <c r="B52" s="10">
        <v>0</v>
      </c>
      <c r="C52" s="10">
        <v>1</v>
      </c>
      <c r="D52" s="10">
        <v>0</v>
      </c>
      <c r="E52" s="10">
        <v>0</v>
      </c>
      <c r="F52" s="10">
        <v>0</v>
      </c>
    </row>
    <row r="53" spans="1:6" x14ac:dyDescent="0.25">
      <c r="A53" s="10" t="s">
        <v>144</v>
      </c>
      <c r="B53" s="10">
        <v>0</v>
      </c>
      <c r="C53" s="10">
        <v>0</v>
      </c>
      <c r="D53" s="10">
        <v>0</v>
      </c>
      <c r="E53" s="10">
        <v>1</v>
      </c>
      <c r="F53" s="10">
        <v>0</v>
      </c>
    </row>
    <row r="54" spans="1:6" x14ac:dyDescent="0.25">
      <c r="A54" s="10" t="s">
        <v>145</v>
      </c>
      <c r="B54" s="10">
        <v>0</v>
      </c>
      <c r="C54" s="10">
        <v>0</v>
      </c>
      <c r="D54" s="10">
        <v>0</v>
      </c>
      <c r="E54" s="10">
        <v>0</v>
      </c>
      <c r="F54" s="10">
        <v>2</v>
      </c>
    </row>
    <row r="55" spans="1:6" x14ac:dyDescent="0.25">
      <c r="A55" s="10" t="s">
        <v>146</v>
      </c>
      <c r="B55" s="10">
        <v>0</v>
      </c>
      <c r="C55" s="10">
        <v>0</v>
      </c>
      <c r="D55" s="10">
        <v>0</v>
      </c>
      <c r="E55" s="10">
        <v>0</v>
      </c>
      <c r="F55" s="10">
        <v>1</v>
      </c>
    </row>
    <row r="56" spans="1:6" x14ac:dyDescent="0.25">
      <c r="A56" s="10" t="s">
        <v>147</v>
      </c>
      <c r="B56" s="10">
        <v>0</v>
      </c>
      <c r="C56" s="10">
        <v>3</v>
      </c>
      <c r="D56" s="10">
        <v>0</v>
      </c>
      <c r="E56" s="10">
        <v>0</v>
      </c>
      <c r="F56" s="10">
        <v>0</v>
      </c>
    </row>
    <row r="57" spans="1:6" x14ac:dyDescent="0.25">
      <c r="A57" s="10" t="s">
        <v>148</v>
      </c>
      <c r="B57" s="10">
        <v>0</v>
      </c>
      <c r="C57" s="10">
        <v>1</v>
      </c>
      <c r="D57" s="10">
        <v>0</v>
      </c>
      <c r="E57" s="10">
        <v>0</v>
      </c>
      <c r="F57" s="10">
        <v>0</v>
      </c>
    </row>
    <row r="58" spans="1:6" x14ac:dyDescent="0.25">
      <c r="A58" s="10" t="s">
        <v>149</v>
      </c>
      <c r="B58" s="10">
        <v>1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5">
      <c r="A59" s="10" t="s">
        <v>150</v>
      </c>
      <c r="B59" s="10">
        <v>0</v>
      </c>
      <c r="C59" s="10">
        <v>1</v>
      </c>
      <c r="D59" s="10">
        <v>25</v>
      </c>
      <c r="E59" s="10">
        <v>3</v>
      </c>
      <c r="F59" s="10">
        <v>2</v>
      </c>
    </row>
    <row r="60" spans="1:6" x14ac:dyDescent="0.25">
      <c r="A60" s="10" t="s">
        <v>151</v>
      </c>
      <c r="B60" s="10">
        <v>1</v>
      </c>
      <c r="C60" s="10">
        <v>0</v>
      </c>
      <c r="D60" s="10">
        <v>1</v>
      </c>
      <c r="E60" s="10">
        <v>0</v>
      </c>
      <c r="F60" s="10">
        <v>1</v>
      </c>
    </row>
    <row r="61" spans="1:6" x14ac:dyDescent="0.25">
      <c r="A61" s="10" t="s">
        <v>152</v>
      </c>
      <c r="B61" s="10">
        <v>1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5">
      <c r="A62" s="10" t="s">
        <v>153</v>
      </c>
      <c r="B62" s="10">
        <v>0</v>
      </c>
      <c r="C62" s="10">
        <v>3</v>
      </c>
      <c r="D62" s="10">
        <v>0</v>
      </c>
      <c r="E62" s="10">
        <v>1</v>
      </c>
      <c r="F62" s="10">
        <v>0</v>
      </c>
    </row>
    <row r="63" spans="1:6" x14ac:dyDescent="0.25">
      <c r="A63" s="10" t="s">
        <v>154</v>
      </c>
      <c r="B63" s="10">
        <v>1</v>
      </c>
      <c r="C63" s="10">
        <v>0</v>
      </c>
      <c r="D63" s="10">
        <v>2</v>
      </c>
      <c r="E63" s="10">
        <v>1</v>
      </c>
      <c r="F63" s="10">
        <v>0</v>
      </c>
    </row>
    <row r="64" spans="1:6" x14ac:dyDescent="0.25">
      <c r="A64" s="10" t="s">
        <v>155</v>
      </c>
      <c r="B64" s="10">
        <v>0</v>
      </c>
      <c r="C64" s="10">
        <v>0</v>
      </c>
      <c r="D64" s="10">
        <v>0</v>
      </c>
      <c r="E64" s="10">
        <v>0</v>
      </c>
      <c r="F64" s="10">
        <v>1</v>
      </c>
    </row>
    <row r="65" spans="1:6" x14ac:dyDescent="0.25">
      <c r="A65" s="10" t="s">
        <v>156</v>
      </c>
      <c r="B65" s="10">
        <v>1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5">
      <c r="A66" s="10" t="s">
        <v>157</v>
      </c>
      <c r="B66" s="10">
        <v>0</v>
      </c>
      <c r="C66" s="10">
        <v>0</v>
      </c>
      <c r="D66" s="10">
        <v>0</v>
      </c>
      <c r="E66" s="10">
        <v>1</v>
      </c>
      <c r="F66" s="10">
        <v>0</v>
      </c>
    </row>
    <row r="67" spans="1:6" x14ac:dyDescent="0.25">
      <c r="A67" s="10" t="s">
        <v>158</v>
      </c>
      <c r="B67" s="10">
        <v>2</v>
      </c>
      <c r="C67" s="10">
        <v>1</v>
      </c>
      <c r="D67" s="10">
        <v>0</v>
      </c>
      <c r="E67" s="10">
        <v>0</v>
      </c>
      <c r="F67" s="10">
        <v>3</v>
      </c>
    </row>
    <row r="68" spans="1:6" x14ac:dyDescent="0.25">
      <c r="A68" s="10" t="s">
        <v>159</v>
      </c>
      <c r="B68" s="10">
        <v>0</v>
      </c>
      <c r="C68" s="10">
        <v>0</v>
      </c>
      <c r="D68" s="10">
        <v>0</v>
      </c>
      <c r="E68" s="10">
        <v>0</v>
      </c>
      <c r="F68" s="10">
        <v>1</v>
      </c>
    </row>
    <row r="69" spans="1:6" x14ac:dyDescent="0.25">
      <c r="A69" s="10" t="s">
        <v>160</v>
      </c>
      <c r="B69" s="10">
        <v>0</v>
      </c>
      <c r="C69" s="10">
        <v>0</v>
      </c>
      <c r="D69" s="10">
        <v>0</v>
      </c>
      <c r="E69" s="10">
        <v>0</v>
      </c>
      <c r="F69" s="10">
        <v>1</v>
      </c>
    </row>
    <row r="70" spans="1:6" x14ac:dyDescent="0.25">
      <c r="A70" s="10" t="s">
        <v>161</v>
      </c>
      <c r="B70" s="10">
        <v>18</v>
      </c>
      <c r="C70" s="10">
        <v>26</v>
      </c>
      <c r="D70" s="10">
        <v>15</v>
      </c>
      <c r="E70" s="10">
        <v>13</v>
      </c>
      <c r="F70" s="10">
        <v>18</v>
      </c>
    </row>
    <row r="71" spans="1:6" x14ac:dyDescent="0.25">
      <c r="A71" s="10" t="s">
        <v>162</v>
      </c>
      <c r="B71" s="10">
        <v>5</v>
      </c>
      <c r="C71" s="10">
        <v>5</v>
      </c>
      <c r="D71" s="10">
        <v>2</v>
      </c>
      <c r="E71" s="10">
        <v>11</v>
      </c>
      <c r="F71" s="10">
        <v>10</v>
      </c>
    </row>
    <row r="72" spans="1:6" x14ac:dyDescent="0.25">
      <c r="A72" s="10" t="s">
        <v>163</v>
      </c>
      <c r="B72" s="10">
        <v>1</v>
      </c>
      <c r="C72" s="10">
        <v>0</v>
      </c>
      <c r="D72" s="10">
        <v>1</v>
      </c>
      <c r="E72" s="10">
        <v>0</v>
      </c>
      <c r="F72" s="10">
        <v>0</v>
      </c>
    </row>
    <row r="73" spans="1:6" x14ac:dyDescent="0.25">
      <c r="A73" s="10" t="s">
        <v>164</v>
      </c>
      <c r="B73" s="10">
        <v>3</v>
      </c>
      <c r="C73" s="10">
        <v>3</v>
      </c>
      <c r="D73" s="10">
        <v>2</v>
      </c>
      <c r="E73" s="10">
        <v>3</v>
      </c>
      <c r="F73" s="10">
        <v>1</v>
      </c>
    </row>
    <row r="74" spans="1:6" x14ac:dyDescent="0.25">
      <c r="A74" s="10" t="s">
        <v>165</v>
      </c>
      <c r="B74" s="10">
        <v>0</v>
      </c>
      <c r="C74" s="10">
        <v>1</v>
      </c>
      <c r="D74" s="10">
        <v>1</v>
      </c>
      <c r="E74" s="10">
        <v>0</v>
      </c>
      <c r="F74" s="10">
        <v>0</v>
      </c>
    </row>
    <row r="75" spans="1:6" x14ac:dyDescent="0.25">
      <c r="A75" s="10" t="s">
        <v>166</v>
      </c>
      <c r="B75" s="10">
        <v>1</v>
      </c>
      <c r="C75" s="10">
        <v>5</v>
      </c>
      <c r="D75" s="10">
        <v>1</v>
      </c>
      <c r="E75" s="10">
        <v>20</v>
      </c>
      <c r="F75" s="10">
        <v>8</v>
      </c>
    </row>
    <row r="76" spans="1:6" x14ac:dyDescent="0.25">
      <c r="A76" s="10" t="s">
        <v>167</v>
      </c>
      <c r="B76" s="10">
        <v>0</v>
      </c>
      <c r="C76" s="10">
        <v>8</v>
      </c>
      <c r="D76" s="10">
        <v>1</v>
      </c>
      <c r="E76" s="10">
        <v>0</v>
      </c>
      <c r="F76" s="10">
        <v>1</v>
      </c>
    </row>
    <row r="77" spans="1:6" x14ac:dyDescent="0.25">
      <c r="A77" s="10" t="s">
        <v>168</v>
      </c>
      <c r="B77" s="10">
        <v>1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5">
      <c r="A78" s="10" t="s">
        <v>169</v>
      </c>
      <c r="B78" s="10">
        <v>0</v>
      </c>
      <c r="C78" s="10">
        <v>0</v>
      </c>
      <c r="D78" s="10">
        <v>1</v>
      </c>
      <c r="E78" s="10">
        <v>3</v>
      </c>
      <c r="F78" s="10">
        <v>0</v>
      </c>
    </row>
    <row r="79" spans="1:6" x14ac:dyDescent="0.25">
      <c r="A79" s="10" t="s">
        <v>170</v>
      </c>
      <c r="B79" s="10">
        <v>1</v>
      </c>
      <c r="C79" s="10">
        <v>1</v>
      </c>
      <c r="D79" s="10">
        <v>0</v>
      </c>
      <c r="E79" s="10">
        <v>0</v>
      </c>
      <c r="F79" s="10">
        <v>2</v>
      </c>
    </row>
    <row r="80" spans="1:6" x14ac:dyDescent="0.25">
      <c r="A80" s="10" t="s">
        <v>171</v>
      </c>
      <c r="B80" s="10">
        <v>1</v>
      </c>
      <c r="C80" s="10">
        <v>0</v>
      </c>
      <c r="D80" s="10">
        <v>0</v>
      </c>
      <c r="E80" s="10">
        <v>0</v>
      </c>
      <c r="F80" s="10">
        <v>0</v>
      </c>
    </row>
    <row r="81" spans="1:6" x14ac:dyDescent="0.25">
      <c r="A81" s="10" t="s">
        <v>172</v>
      </c>
      <c r="B81" s="10">
        <v>5</v>
      </c>
      <c r="C81" s="10">
        <v>6</v>
      </c>
      <c r="D81" s="10">
        <v>7</v>
      </c>
      <c r="E81" s="10">
        <v>4</v>
      </c>
      <c r="F81" s="10">
        <v>11</v>
      </c>
    </row>
    <row r="82" spans="1:6" x14ac:dyDescent="0.25">
      <c r="A82" s="10" t="s">
        <v>173</v>
      </c>
      <c r="B82" s="10">
        <v>0</v>
      </c>
      <c r="C82" s="10">
        <v>3</v>
      </c>
      <c r="D82" s="10">
        <v>4</v>
      </c>
      <c r="E82" s="10">
        <v>1</v>
      </c>
      <c r="F82" s="10">
        <v>4</v>
      </c>
    </row>
    <row r="83" spans="1:6" x14ac:dyDescent="0.25">
      <c r="A83" s="10" t="s">
        <v>174</v>
      </c>
      <c r="B83" s="10">
        <v>0</v>
      </c>
      <c r="C83" s="10">
        <v>0</v>
      </c>
      <c r="D83" s="10">
        <v>1</v>
      </c>
      <c r="E83" s="10">
        <v>0</v>
      </c>
      <c r="F83" s="10">
        <v>0</v>
      </c>
    </row>
    <row r="84" spans="1:6" x14ac:dyDescent="0.25">
      <c r="A84" s="10" t="s">
        <v>175</v>
      </c>
      <c r="B84" s="10">
        <v>1</v>
      </c>
      <c r="C84" s="10">
        <v>0</v>
      </c>
      <c r="D84" s="10">
        <v>0</v>
      </c>
      <c r="E84" s="10">
        <v>1</v>
      </c>
      <c r="F84" s="10">
        <v>0</v>
      </c>
    </row>
    <row r="85" spans="1:6" x14ac:dyDescent="0.25">
      <c r="A85" s="10" t="s">
        <v>176</v>
      </c>
      <c r="B85" s="10">
        <v>2</v>
      </c>
      <c r="C85" s="10">
        <v>2</v>
      </c>
      <c r="D85" s="10">
        <v>4</v>
      </c>
      <c r="E85" s="10">
        <v>2</v>
      </c>
      <c r="F85" s="10">
        <v>0</v>
      </c>
    </row>
    <row r="86" spans="1:6" x14ac:dyDescent="0.25">
      <c r="A86" s="10" t="s">
        <v>177</v>
      </c>
      <c r="B86" s="10">
        <v>1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5">
      <c r="A87" s="10" t="s">
        <v>178</v>
      </c>
      <c r="B87" s="10">
        <v>1</v>
      </c>
      <c r="C87" s="10">
        <v>1</v>
      </c>
      <c r="D87" s="10">
        <v>1</v>
      </c>
      <c r="E87" s="10">
        <v>1</v>
      </c>
      <c r="F87" s="10">
        <v>0</v>
      </c>
    </row>
    <row r="88" spans="1:6" x14ac:dyDescent="0.25">
      <c r="A88" s="10" t="s">
        <v>179</v>
      </c>
      <c r="B88" s="10">
        <v>3</v>
      </c>
      <c r="C88" s="10">
        <v>2</v>
      </c>
      <c r="D88" s="10">
        <v>1</v>
      </c>
      <c r="E88" s="10">
        <v>1</v>
      </c>
      <c r="F88" s="10">
        <v>1</v>
      </c>
    </row>
    <row r="89" spans="1:6" x14ac:dyDescent="0.25">
      <c r="A89" s="10" t="s">
        <v>180</v>
      </c>
      <c r="B89" s="10">
        <v>2</v>
      </c>
      <c r="C89" s="10">
        <v>0</v>
      </c>
      <c r="D89" s="10">
        <v>0</v>
      </c>
      <c r="E89" s="10">
        <v>0</v>
      </c>
      <c r="F89" s="10">
        <v>1</v>
      </c>
    </row>
    <row r="90" spans="1:6" x14ac:dyDescent="0.25">
      <c r="A90" s="10" t="s">
        <v>181</v>
      </c>
      <c r="B90" s="10">
        <v>0</v>
      </c>
      <c r="C90" s="10">
        <v>0</v>
      </c>
      <c r="D90" s="10">
        <v>0</v>
      </c>
      <c r="E90" s="10">
        <v>4</v>
      </c>
      <c r="F90" s="10">
        <v>0</v>
      </c>
    </row>
    <row r="91" spans="1:6" x14ac:dyDescent="0.25">
      <c r="A91" s="10" t="s">
        <v>182</v>
      </c>
      <c r="B91" s="10">
        <v>13</v>
      </c>
      <c r="C91" s="10">
        <v>11</v>
      </c>
      <c r="D91" s="10">
        <v>19</v>
      </c>
      <c r="E91" s="10">
        <v>9</v>
      </c>
      <c r="F91" s="10">
        <v>11</v>
      </c>
    </row>
    <row r="92" spans="1:6" x14ac:dyDescent="0.25">
      <c r="A92" s="10" t="s">
        <v>183</v>
      </c>
      <c r="B92" s="10">
        <v>2</v>
      </c>
      <c r="C92" s="10">
        <v>2</v>
      </c>
      <c r="D92" s="10">
        <v>0</v>
      </c>
      <c r="E92" s="10">
        <v>0</v>
      </c>
      <c r="F92" s="10">
        <v>3</v>
      </c>
    </row>
    <row r="93" spans="1:6" x14ac:dyDescent="0.25">
      <c r="A93" s="10" t="s">
        <v>184</v>
      </c>
      <c r="B93" s="10">
        <v>0</v>
      </c>
      <c r="C93" s="10">
        <v>3</v>
      </c>
      <c r="D93" s="10">
        <v>6</v>
      </c>
      <c r="E93" s="10">
        <v>4</v>
      </c>
      <c r="F93" s="10">
        <v>1</v>
      </c>
    </row>
    <row r="94" spans="1:6" x14ac:dyDescent="0.25">
      <c r="A94" s="10" t="s">
        <v>185</v>
      </c>
      <c r="B94" s="10">
        <v>0</v>
      </c>
      <c r="C94" s="10">
        <v>1</v>
      </c>
      <c r="D94" s="10">
        <v>1</v>
      </c>
      <c r="E94" s="10">
        <v>2</v>
      </c>
      <c r="F94" s="10">
        <v>1</v>
      </c>
    </row>
    <row r="95" spans="1:6" x14ac:dyDescent="0.25">
      <c r="A95" s="10" t="s">
        <v>186</v>
      </c>
      <c r="B95" s="10">
        <v>0</v>
      </c>
      <c r="C95" s="10">
        <v>0</v>
      </c>
      <c r="D95" s="10">
        <v>0</v>
      </c>
      <c r="E95" s="10">
        <v>1</v>
      </c>
      <c r="F95" s="10">
        <v>0</v>
      </c>
    </row>
    <row r="96" spans="1:6" x14ac:dyDescent="0.25">
      <c r="A96" s="10" t="s">
        <v>187</v>
      </c>
      <c r="B96" s="10">
        <v>1</v>
      </c>
      <c r="C96" s="10">
        <v>2</v>
      </c>
      <c r="D96" s="10">
        <v>3</v>
      </c>
      <c r="E96" s="10">
        <v>1</v>
      </c>
      <c r="F96" s="10">
        <v>1</v>
      </c>
    </row>
    <row r="97" spans="1:6" x14ac:dyDescent="0.25">
      <c r="A97" s="10" t="s">
        <v>188</v>
      </c>
      <c r="B97" s="10">
        <v>4</v>
      </c>
      <c r="C97" s="10">
        <v>0</v>
      </c>
      <c r="D97" s="10">
        <v>0</v>
      </c>
      <c r="E97" s="10">
        <v>1</v>
      </c>
      <c r="F97" s="10">
        <v>0</v>
      </c>
    </row>
    <row r="98" spans="1:6" x14ac:dyDescent="0.25">
      <c r="A98" s="10" t="s">
        <v>189</v>
      </c>
      <c r="B98" s="10">
        <v>0</v>
      </c>
      <c r="C98" s="10">
        <v>1</v>
      </c>
      <c r="D98" s="10">
        <v>2</v>
      </c>
      <c r="E98" s="10">
        <v>0</v>
      </c>
      <c r="F98" s="10">
        <v>4</v>
      </c>
    </row>
    <row r="99" spans="1:6" x14ac:dyDescent="0.25">
      <c r="A99" s="10" t="s">
        <v>190</v>
      </c>
      <c r="B99" s="10">
        <v>6</v>
      </c>
      <c r="C99" s="10">
        <v>9</v>
      </c>
      <c r="D99" s="10">
        <v>8</v>
      </c>
      <c r="E99" s="10">
        <v>3</v>
      </c>
      <c r="F99" s="10">
        <v>10</v>
      </c>
    </row>
    <row r="100" spans="1:6" x14ac:dyDescent="0.25">
      <c r="A100" s="10" t="s">
        <v>191</v>
      </c>
      <c r="B100" s="10">
        <v>2</v>
      </c>
      <c r="C100" s="10">
        <v>0</v>
      </c>
      <c r="D100" s="10">
        <v>0</v>
      </c>
      <c r="E100" s="10">
        <v>2</v>
      </c>
      <c r="F100" s="10">
        <v>1</v>
      </c>
    </row>
    <row r="101" spans="1:6" x14ac:dyDescent="0.25">
      <c r="A101" s="10" t="s">
        <v>192</v>
      </c>
      <c r="B101" s="10">
        <v>1</v>
      </c>
      <c r="C101" s="10">
        <v>2</v>
      </c>
      <c r="D101" s="10">
        <v>2</v>
      </c>
      <c r="E101" s="10">
        <v>0</v>
      </c>
      <c r="F101" s="10">
        <v>1</v>
      </c>
    </row>
    <row r="102" spans="1:6" x14ac:dyDescent="0.25">
      <c r="A102" s="10" t="s">
        <v>193</v>
      </c>
      <c r="B102" s="10">
        <v>0</v>
      </c>
      <c r="C102" s="10">
        <v>1</v>
      </c>
      <c r="D102" s="10">
        <v>0</v>
      </c>
      <c r="E102" s="10">
        <v>2</v>
      </c>
      <c r="F102" s="10">
        <v>1</v>
      </c>
    </row>
    <row r="103" spans="1:6" x14ac:dyDescent="0.25">
      <c r="A103" s="10" t="s">
        <v>194</v>
      </c>
      <c r="B103" s="10">
        <v>1</v>
      </c>
      <c r="C103" s="10">
        <v>0</v>
      </c>
      <c r="D103" s="10">
        <v>3</v>
      </c>
      <c r="E103" s="10">
        <v>3</v>
      </c>
      <c r="F103" s="10">
        <v>4</v>
      </c>
    </row>
    <row r="104" spans="1:6" x14ac:dyDescent="0.25">
      <c r="A104" s="10" t="s">
        <v>195</v>
      </c>
      <c r="B104" s="10">
        <v>0</v>
      </c>
      <c r="C104" s="10">
        <v>0</v>
      </c>
      <c r="D104" s="10">
        <v>0</v>
      </c>
      <c r="E104" s="10">
        <v>0</v>
      </c>
      <c r="F104" s="10">
        <v>2</v>
      </c>
    </row>
    <row r="105" spans="1:6" x14ac:dyDescent="0.25">
      <c r="A105" s="10" t="s">
        <v>196</v>
      </c>
      <c r="B105" s="10">
        <v>1</v>
      </c>
      <c r="C105" s="10">
        <v>0</v>
      </c>
      <c r="D105" s="10">
        <v>4</v>
      </c>
      <c r="E105" s="10">
        <v>2</v>
      </c>
      <c r="F105" s="10">
        <v>0</v>
      </c>
    </row>
    <row r="106" spans="1:6" x14ac:dyDescent="0.25">
      <c r="A106" s="10" t="s">
        <v>197</v>
      </c>
      <c r="B106" s="10">
        <v>2</v>
      </c>
      <c r="C106" s="10">
        <v>1</v>
      </c>
      <c r="D106" s="10">
        <v>0</v>
      </c>
      <c r="E106" s="10">
        <v>2</v>
      </c>
      <c r="F106" s="10">
        <v>1</v>
      </c>
    </row>
    <row r="107" spans="1:6" x14ac:dyDescent="0.25">
      <c r="A107" s="10" t="s">
        <v>198</v>
      </c>
      <c r="B107" s="10">
        <v>1</v>
      </c>
      <c r="C107" s="10">
        <v>3</v>
      </c>
      <c r="D107" s="10">
        <v>2</v>
      </c>
      <c r="E107" s="10">
        <v>1</v>
      </c>
      <c r="F107" s="10">
        <v>1</v>
      </c>
    </row>
    <row r="108" spans="1:6" x14ac:dyDescent="0.25">
      <c r="A108" s="10" t="s">
        <v>199</v>
      </c>
      <c r="B108" s="10">
        <v>0</v>
      </c>
      <c r="C108" s="10">
        <v>6</v>
      </c>
      <c r="D108" s="10">
        <v>1</v>
      </c>
      <c r="E108" s="10">
        <v>1</v>
      </c>
      <c r="F108" s="10">
        <v>2</v>
      </c>
    </row>
    <row r="109" spans="1:6" x14ac:dyDescent="0.25">
      <c r="A109" s="10" t="s">
        <v>200</v>
      </c>
      <c r="B109" s="10">
        <v>0</v>
      </c>
      <c r="C109" s="10">
        <v>0</v>
      </c>
      <c r="D109" s="10">
        <v>0</v>
      </c>
      <c r="E109" s="10">
        <v>2</v>
      </c>
      <c r="F109" s="10">
        <v>0</v>
      </c>
    </row>
    <row r="110" spans="1:6" x14ac:dyDescent="0.25">
      <c r="A110" s="10" t="s">
        <v>201</v>
      </c>
      <c r="B110" s="10">
        <v>1</v>
      </c>
      <c r="C110" s="10">
        <v>0</v>
      </c>
      <c r="D110" s="10">
        <v>2</v>
      </c>
      <c r="E110" s="10">
        <v>3</v>
      </c>
      <c r="F110" s="10">
        <v>3</v>
      </c>
    </row>
    <row r="111" spans="1:6" x14ac:dyDescent="0.25">
      <c r="A111" s="10" t="s">
        <v>202</v>
      </c>
      <c r="B111" s="10">
        <v>0</v>
      </c>
      <c r="C111" s="10">
        <v>0</v>
      </c>
      <c r="D111" s="10">
        <v>0</v>
      </c>
      <c r="E111" s="10">
        <v>0</v>
      </c>
      <c r="F111" s="10">
        <v>4</v>
      </c>
    </row>
    <row r="112" spans="1:6" x14ac:dyDescent="0.25">
      <c r="A112" s="10" t="s">
        <v>203</v>
      </c>
      <c r="B112" s="10">
        <v>2</v>
      </c>
      <c r="C112" s="10">
        <v>0</v>
      </c>
      <c r="D112" s="10">
        <v>2</v>
      </c>
      <c r="E112" s="10">
        <v>0</v>
      </c>
      <c r="F112" s="10">
        <v>0</v>
      </c>
    </row>
    <row r="113" spans="1:6" x14ac:dyDescent="0.25">
      <c r="A113" s="10" t="s">
        <v>204</v>
      </c>
      <c r="B113" s="10">
        <v>1</v>
      </c>
      <c r="C113" s="10">
        <v>0</v>
      </c>
      <c r="D113" s="10">
        <v>0</v>
      </c>
      <c r="E113" s="10">
        <v>0</v>
      </c>
      <c r="F113" s="10">
        <v>1</v>
      </c>
    </row>
    <row r="114" spans="1:6" x14ac:dyDescent="0.25">
      <c r="A114" s="10" t="s">
        <v>205</v>
      </c>
      <c r="B114" s="10">
        <v>0</v>
      </c>
      <c r="C114" s="10">
        <v>0</v>
      </c>
      <c r="D114" s="10">
        <v>3</v>
      </c>
      <c r="E114" s="10">
        <v>1</v>
      </c>
      <c r="F114" s="10">
        <v>2</v>
      </c>
    </row>
    <row r="115" spans="1:6" x14ac:dyDescent="0.25">
      <c r="A115" s="10" t="s">
        <v>206</v>
      </c>
      <c r="B115" s="10">
        <v>0</v>
      </c>
      <c r="C115" s="10">
        <v>0</v>
      </c>
      <c r="D115" s="10">
        <v>1</v>
      </c>
      <c r="E115" s="10">
        <v>1</v>
      </c>
      <c r="F115" s="10">
        <v>0</v>
      </c>
    </row>
    <row r="116" spans="1:6" x14ac:dyDescent="0.25">
      <c r="A116" s="10" t="s">
        <v>207</v>
      </c>
      <c r="B116" s="10">
        <v>0</v>
      </c>
      <c r="C116" s="10">
        <v>2</v>
      </c>
      <c r="D116" s="10">
        <v>15</v>
      </c>
      <c r="E116" s="10">
        <v>9</v>
      </c>
      <c r="F116" s="10">
        <v>12</v>
      </c>
    </row>
    <row r="117" spans="1:6" x14ac:dyDescent="0.25">
      <c r="A117" s="10" t="s">
        <v>208</v>
      </c>
      <c r="B117" s="10">
        <v>0</v>
      </c>
      <c r="C117" s="10">
        <v>3</v>
      </c>
      <c r="D117" s="10">
        <v>5</v>
      </c>
      <c r="E117" s="10">
        <v>5</v>
      </c>
      <c r="F117" s="10">
        <v>1</v>
      </c>
    </row>
    <row r="118" spans="1:6" x14ac:dyDescent="0.25">
      <c r="A118" s="10" t="s">
        <v>209</v>
      </c>
      <c r="B118" s="10">
        <v>0</v>
      </c>
      <c r="C118" s="10">
        <v>1</v>
      </c>
      <c r="D118" s="10">
        <v>0</v>
      </c>
      <c r="E118" s="10">
        <v>1</v>
      </c>
      <c r="F118" s="10">
        <v>0</v>
      </c>
    </row>
    <row r="119" spans="1:6" x14ac:dyDescent="0.25">
      <c r="A119" s="10" t="s">
        <v>210</v>
      </c>
      <c r="B119" s="10">
        <v>0</v>
      </c>
      <c r="C119" s="10">
        <v>2</v>
      </c>
      <c r="D119" s="10">
        <v>0</v>
      </c>
      <c r="E119" s="10">
        <v>0</v>
      </c>
      <c r="F119" s="10">
        <v>1</v>
      </c>
    </row>
    <row r="120" spans="1:6" x14ac:dyDescent="0.25">
      <c r="A120" s="10" t="s">
        <v>211</v>
      </c>
      <c r="B120" s="10">
        <v>1</v>
      </c>
      <c r="C120" s="10">
        <v>1</v>
      </c>
      <c r="D120" s="10">
        <v>0</v>
      </c>
      <c r="E120" s="10">
        <v>1</v>
      </c>
      <c r="F120" s="10">
        <v>0</v>
      </c>
    </row>
    <row r="121" spans="1:6" x14ac:dyDescent="0.25">
      <c r="A121" s="10" t="s">
        <v>212</v>
      </c>
      <c r="B121" s="10">
        <v>2</v>
      </c>
      <c r="C121" s="10">
        <v>1</v>
      </c>
      <c r="D121" s="10">
        <v>0</v>
      </c>
      <c r="E121" s="10">
        <v>5</v>
      </c>
      <c r="F121" s="10">
        <v>0</v>
      </c>
    </row>
    <row r="122" spans="1:6" x14ac:dyDescent="0.25">
      <c r="A122" s="10" t="s">
        <v>213</v>
      </c>
      <c r="B122" s="10">
        <v>0</v>
      </c>
      <c r="C122" s="10">
        <v>2</v>
      </c>
      <c r="D122" s="10">
        <v>0</v>
      </c>
      <c r="E122" s="10">
        <v>3</v>
      </c>
      <c r="F122" s="10">
        <v>1</v>
      </c>
    </row>
    <row r="123" spans="1:6" x14ac:dyDescent="0.25">
      <c r="A123" s="10" t="s">
        <v>214</v>
      </c>
      <c r="B123" s="10">
        <v>0</v>
      </c>
      <c r="C123" s="10">
        <v>0</v>
      </c>
      <c r="D123" s="10">
        <v>0</v>
      </c>
      <c r="E123" s="10">
        <v>1</v>
      </c>
      <c r="F123" s="10">
        <v>0</v>
      </c>
    </row>
    <row r="124" spans="1:6" x14ac:dyDescent="0.25">
      <c r="A124" s="10" t="s">
        <v>215</v>
      </c>
      <c r="B124" s="10">
        <v>4</v>
      </c>
      <c r="C124" s="10">
        <v>1</v>
      </c>
      <c r="D124" s="10">
        <v>0</v>
      </c>
      <c r="E124" s="10">
        <v>1</v>
      </c>
      <c r="F124" s="10">
        <v>1</v>
      </c>
    </row>
    <row r="125" spans="1:6" x14ac:dyDescent="0.25">
      <c r="A125" s="10" t="s">
        <v>216</v>
      </c>
      <c r="B125" s="10">
        <v>0</v>
      </c>
      <c r="C125" s="10">
        <v>0</v>
      </c>
      <c r="D125" s="10">
        <v>1</v>
      </c>
      <c r="E125" s="10">
        <v>0</v>
      </c>
      <c r="F125" s="10">
        <v>0</v>
      </c>
    </row>
    <row r="126" spans="1:6" x14ac:dyDescent="0.25">
      <c r="A126" s="10" t="s">
        <v>217</v>
      </c>
      <c r="B126" s="10">
        <v>1</v>
      </c>
      <c r="C126" s="10">
        <v>0</v>
      </c>
      <c r="D126" s="10">
        <v>0</v>
      </c>
      <c r="E126" s="10">
        <v>0</v>
      </c>
      <c r="F126" s="10">
        <v>1</v>
      </c>
    </row>
    <row r="127" spans="1:6" x14ac:dyDescent="0.25">
      <c r="A127" s="10" t="s">
        <v>218</v>
      </c>
      <c r="B127" s="10">
        <v>0</v>
      </c>
      <c r="C127" s="10">
        <v>2</v>
      </c>
      <c r="D127" s="10">
        <v>0</v>
      </c>
      <c r="E127" s="10">
        <v>0</v>
      </c>
      <c r="F127" s="10">
        <v>1</v>
      </c>
    </row>
    <row r="128" spans="1:6" x14ac:dyDescent="0.25">
      <c r="A128" s="10" t="s">
        <v>219</v>
      </c>
      <c r="B128" s="10">
        <v>0</v>
      </c>
      <c r="C128" s="10">
        <v>0</v>
      </c>
      <c r="D128" s="10">
        <v>2</v>
      </c>
      <c r="E128" s="10">
        <v>2</v>
      </c>
      <c r="F128" s="10">
        <v>2</v>
      </c>
    </row>
    <row r="129" spans="1:6" x14ac:dyDescent="0.25">
      <c r="A129" s="10" t="s">
        <v>220</v>
      </c>
      <c r="B129" s="10">
        <v>0</v>
      </c>
      <c r="C129" s="10">
        <v>0</v>
      </c>
      <c r="D129" s="10">
        <v>0</v>
      </c>
      <c r="E129" s="10">
        <v>1</v>
      </c>
      <c r="F129" s="10">
        <v>2</v>
      </c>
    </row>
    <row r="130" spans="1:6" x14ac:dyDescent="0.25">
      <c r="A130" s="10" t="s">
        <v>221</v>
      </c>
      <c r="B130" s="10">
        <v>1</v>
      </c>
      <c r="C130" s="10">
        <v>0</v>
      </c>
      <c r="D130" s="10">
        <v>0</v>
      </c>
      <c r="E130" s="10">
        <v>1</v>
      </c>
      <c r="F130" s="10">
        <v>1</v>
      </c>
    </row>
    <row r="131" spans="1:6" x14ac:dyDescent="0.25">
      <c r="A131" s="10" t="s">
        <v>222</v>
      </c>
      <c r="B131" s="10">
        <v>21</v>
      </c>
      <c r="C131" s="10">
        <v>13</v>
      </c>
      <c r="D131" s="10">
        <v>28</v>
      </c>
      <c r="E131" s="10">
        <v>27</v>
      </c>
      <c r="F131" s="10">
        <v>26</v>
      </c>
    </row>
    <row r="132" spans="1:6" x14ac:dyDescent="0.25">
      <c r="A132" s="10" t="s">
        <v>223</v>
      </c>
      <c r="B132" s="10">
        <v>1</v>
      </c>
      <c r="C132" s="10">
        <v>1</v>
      </c>
      <c r="D132" s="10">
        <v>2</v>
      </c>
      <c r="E132" s="10">
        <v>0</v>
      </c>
      <c r="F132" s="10">
        <v>0</v>
      </c>
    </row>
    <row r="133" spans="1:6" x14ac:dyDescent="0.25">
      <c r="A133" s="10" t="s">
        <v>224</v>
      </c>
      <c r="B133" s="10">
        <v>0</v>
      </c>
      <c r="C133" s="10">
        <v>0</v>
      </c>
      <c r="D133" s="10">
        <v>1</v>
      </c>
      <c r="E133" s="10">
        <v>1</v>
      </c>
      <c r="F133" s="10">
        <v>0</v>
      </c>
    </row>
    <row r="134" spans="1:6" x14ac:dyDescent="0.25">
      <c r="A134" s="10" t="s">
        <v>225</v>
      </c>
      <c r="B134" s="10">
        <v>0</v>
      </c>
      <c r="C134" s="10">
        <v>3</v>
      </c>
      <c r="D134" s="10">
        <v>1</v>
      </c>
      <c r="E134" s="10">
        <v>0</v>
      </c>
      <c r="F134" s="10">
        <v>0</v>
      </c>
    </row>
    <row r="135" spans="1:6" x14ac:dyDescent="0.25">
      <c r="A135" s="10" t="s">
        <v>226</v>
      </c>
      <c r="B135" s="10">
        <v>1</v>
      </c>
      <c r="C135" s="10">
        <v>0</v>
      </c>
      <c r="D135" s="10">
        <v>6</v>
      </c>
      <c r="E135" s="10">
        <v>0</v>
      </c>
      <c r="F135" s="10">
        <v>0</v>
      </c>
    </row>
    <row r="136" spans="1:6" x14ac:dyDescent="0.25">
      <c r="A136" s="10" t="s">
        <v>227</v>
      </c>
      <c r="B136" s="10">
        <v>0</v>
      </c>
      <c r="C136" s="10">
        <v>1</v>
      </c>
      <c r="D136" s="10">
        <v>0</v>
      </c>
      <c r="E136" s="10">
        <v>0</v>
      </c>
      <c r="F136" s="10">
        <v>0</v>
      </c>
    </row>
    <row r="137" spans="1:6" x14ac:dyDescent="0.25">
      <c r="A137" s="10" t="s">
        <v>228</v>
      </c>
      <c r="B137" s="10">
        <v>1</v>
      </c>
      <c r="C137" s="10">
        <v>0</v>
      </c>
      <c r="D137" s="10">
        <v>0</v>
      </c>
      <c r="E137" s="10">
        <v>1</v>
      </c>
      <c r="F137" s="10">
        <v>1</v>
      </c>
    </row>
    <row r="138" spans="1:6" x14ac:dyDescent="0.25">
      <c r="A138" s="10" t="s">
        <v>229</v>
      </c>
      <c r="B138" s="10">
        <v>5</v>
      </c>
      <c r="C138" s="10">
        <v>5</v>
      </c>
      <c r="D138" s="10">
        <v>6</v>
      </c>
      <c r="E138" s="10">
        <v>5</v>
      </c>
      <c r="F138" s="10">
        <v>1</v>
      </c>
    </row>
    <row r="139" spans="1:6" x14ac:dyDescent="0.25">
      <c r="A139" s="10" t="s">
        <v>230</v>
      </c>
      <c r="B139" s="10">
        <v>1</v>
      </c>
      <c r="C139" s="10">
        <v>1</v>
      </c>
      <c r="D139" s="10">
        <v>0</v>
      </c>
      <c r="E139" s="10">
        <v>1</v>
      </c>
      <c r="F139" s="10">
        <v>0</v>
      </c>
    </row>
    <row r="140" spans="1:6" x14ac:dyDescent="0.25">
      <c r="A140" s="10" t="s">
        <v>231</v>
      </c>
      <c r="B140" s="10">
        <v>0</v>
      </c>
      <c r="C140" s="10">
        <v>1</v>
      </c>
      <c r="D140" s="10">
        <v>0</v>
      </c>
      <c r="E140" s="10">
        <v>0</v>
      </c>
      <c r="F140" s="10">
        <v>0</v>
      </c>
    </row>
    <row r="141" spans="1:6" x14ac:dyDescent="0.25">
      <c r="A141" s="10" t="s">
        <v>232</v>
      </c>
      <c r="B141" s="10">
        <v>1</v>
      </c>
      <c r="C141" s="10">
        <v>0</v>
      </c>
      <c r="D141" s="10">
        <v>0</v>
      </c>
      <c r="E141" s="10">
        <v>0</v>
      </c>
      <c r="F141" s="10">
        <v>0</v>
      </c>
    </row>
    <row r="142" spans="1:6" x14ac:dyDescent="0.25">
      <c r="A142" s="10" t="s">
        <v>233</v>
      </c>
      <c r="B142" s="10">
        <v>2</v>
      </c>
      <c r="C142" s="10">
        <v>0</v>
      </c>
      <c r="D142" s="10">
        <v>0</v>
      </c>
      <c r="E142" s="10">
        <v>1</v>
      </c>
      <c r="F142" s="10">
        <v>1</v>
      </c>
    </row>
    <row r="143" spans="1:6" x14ac:dyDescent="0.25">
      <c r="A143" s="10" t="s">
        <v>234</v>
      </c>
      <c r="B143" s="10">
        <v>1</v>
      </c>
      <c r="C143" s="10">
        <v>1</v>
      </c>
      <c r="D143" s="10">
        <v>0</v>
      </c>
      <c r="E143" s="10">
        <v>1</v>
      </c>
      <c r="F143" s="10">
        <v>1</v>
      </c>
    </row>
    <row r="144" spans="1:6" x14ac:dyDescent="0.25">
      <c r="A144" s="10" t="s">
        <v>235</v>
      </c>
      <c r="B144" s="10">
        <v>0</v>
      </c>
      <c r="C144" s="10">
        <v>1</v>
      </c>
      <c r="D144" s="10">
        <v>0</v>
      </c>
      <c r="E144" s="10">
        <v>1</v>
      </c>
      <c r="F144" s="10">
        <v>0</v>
      </c>
    </row>
    <row r="145" spans="1:6" x14ac:dyDescent="0.25">
      <c r="A145" s="10" t="s">
        <v>236</v>
      </c>
      <c r="B145" s="10">
        <v>1</v>
      </c>
      <c r="C145" s="10">
        <v>0</v>
      </c>
      <c r="D145" s="10">
        <v>0</v>
      </c>
      <c r="E145" s="10">
        <v>1</v>
      </c>
      <c r="F145" s="10">
        <v>0</v>
      </c>
    </row>
    <row r="146" spans="1:6" x14ac:dyDescent="0.25">
      <c r="A146" s="10" t="s">
        <v>237</v>
      </c>
      <c r="B146" s="10">
        <v>1</v>
      </c>
      <c r="C146" s="10">
        <v>1</v>
      </c>
      <c r="D146" s="10">
        <v>3</v>
      </c>
      <c r="E146" s="10">
        <v>2</v>
      </c>
      <c r="F146" s="10">
        <v>0</v>
      </c>
    </row>
    <row r="147" spans="1:6" x14ac:dyDescent="0.25">
      <c r="A147" s="10" t="s">
        <v>238</v>
      </c>
      <c r="B147" s="10">
        <v>0</v>
      </c>
      <c r="C147" s="10">
        <v>0</v>
      </c>
      <c r="D147" s="10">
        <v>0</v>
      </c>
      <c r="E147" s="10">
        <v>0</v>
      </c>
      <c r="F147" s="10">
        <v>1</v>
      </c>
    </row>
    <row r="148" spans="1:6" x14ac:dyDescent="0.25">
      <c r="A148" s="10" t="s">
        <v>239</v>
      </c>
      <c r="B148" s="10">
        <v>1</v>
      </c>
      <c r="C148" s="10">
        <v>1</v>
      </c>
      <c r="D148" s="10">
        <v>5</v>
      </c>
      <c r="E148" s="10">
        <v>2</v>
      </c>
      <c r="F148" s="10">
        <v>2</v>
      </c>
    </row>
    <row r="149" spans="1:6" x14ac:dyDescent="0.25">
      <c r="A149" s="10" t="s">
        <v>240</v>
      </c>
      <c r="B149" s="10">
        <v>1</v>
      </c>
      <c r="C149" s="10">
        <v>2</v>
      </c>
      <c r="D149" s="10">
        <v>1</v>
      </c>
      <c r="E149" s="10">
        <v>0</v>
      </c>
      <c r="F149" s="10">
        <v>0</v>
      </c>
    </row>
    <row r="150" spans="1:6" x14ac:dyDescent="0.25">
      <c r="A150" s="10" t="s">
        <v>241</v>
      </c>
      <c r="B150" s="10">
        <v>0</v>
      </c>
      <c r="C150" s="10">
        <v>1</v>
      </c>
      <c r="D150" s="10">
        <v>0</v>
      </c>
      <c r="E150" s="10">
        <v>0</v>
      </c>
      <c r="F150" s="10">
        <v>0</v>
      </c>
    </row>
    <row r="151" spans="1:6" x14ac:dyDescent="0.25">
      <c r="A151" s="10" t="s">
        <v>242</v>
      </c>
      <c r="B151" s="10">
        <v>1</v>
      </c>
      <c r="C151" s="10">
        <v>3</v>
      </c>
      <c r="D151" s="10">
        <v>0</v>
      </c>
      <c r="E151" s="10">
        <v>0</v>
      </c>
      <c r="F151" s="10">
        <v>0</v>
      </c>
    </row>
    <row r="152" spans="1:6" x14ac:dyDescent="0.25">
      <c r="A152" s="10" t="s">
        <v>243</v>
      </c>
      <c r="B152" s="10">
        <v>12</v>
      </c>
      <c r="C152" s="10">
        <v>13</v>
      </c>
      <c r="D152" s="10">
        <v>22</v>
      </c>
      <c r="E152" s="10">
        <v>22</v>
      </c>
      <c r="F152" s="10">
        <v>8</v>
      </c>
    </row>
    <row r="153" spans="1:6" x14ac:dyDescent="0.25">
      <c r="A153" s="10" t="s">
        <v>244</v>
      </c>
      <c r="B153" s="10">
        <v>5</v>
      </c>
      <c r="C153" s="10">
        <v>1</v>
      </c>
      <c r="D153" s="10">
        <v>1</v>
      </c>
      <c r="E153" s="10">
        <v>0</v>
      </c>
      <c r="F153" s="10">
        <v>0</v>
      </c>
    </row>
    <row r="154" spans="1:6" x14ac:dyDescent="0.25">
      <c r="A154" s="10" t="s">
        <v>245</v>
      </c>
      <c r="B154" s="10">
        <v>1</v>
      </c>
      <c r="C154" s="10">
        <v>0</v>
      </c>
      <c r="D154" s="10">
        <v>0</v>
      </c>
      <c r="E154" s="10">
        <v>0</v>
      </c>
      <c r="F154" s="10">
        <v>3</v>
      </c>
    </row>
    <row r="155" spans="1:6" x14ac:dyDescent="0.25">
      <c r="A155" s="10" t="s">
        <v>246</v>
      </c>
      <c r="B155" s="10">
        <v>3</v>
      </c>
      <c r="C155" s="10">
        <v>3</v>
      </c>
      <c r="D155" s="10">
        <v>2</v>
      </c>
      <c r="E155" s="10">
        <v>1</v>
      </c>
      <c r="F155" s="10">
        <v>0</v>
      </c>
    </row>
    <row r="156" spans="1:6" x14ac:dyDescent="0.25">
      <c r="A156" s="10" t="s">
        <v>247</v>
      </c>
      <c r="B156" s="10">
        <v>5</v>
      </c>
      <c r="C156" s="10">
        <v>5</v>
      </c>
      <c r="D156" s="10">
        <v>2</v>
      </c>
      <c r="E156" s="10">
        <v>0</v>
      </c>
      <c r="F156" s="10">
        <v>0</v>
      </c>
    </row>
    <row r="157" spans="1:6" x14ac:dyDescent="0.25">
      <c r="A157" s="10" t="s">
        <v>248</v>
      </c>
      <c r="B157" s="10">
        <v>1</v>
      </c>
      <c r="C157" s="10">
        <v>0</v>
      </c>
      <c r="D157" s="10">
        <v>1</v>
      </c>
      <c r="E157" s="10">
        <v>3</v>
      </c>
      <c r="F157" s="10">
        <v>3</v>
      </c>
    </row>
    <row r="158" spans="1:6" x14ac:dyDescent="0.25">
      <c r="A158" s="10" t="s">
        <v>249</v>
      </c>
      <c r="B158" s="10">
        <v>0</v>
      </c>
      <c r="C158" s="10">
        <v>0</v>
      </c>
      <c r="D158" s="10">
        <v>0</v>
      </c>
      <c r="E158" s="10">
        <v>0</v>
      </c>
      <c r="F158" s="10">
        <v>8</v>
      </c>
    </row>
    <row r="159" spans="1:6" x14ac:dyDescent="0.25">
      <c r="A159" s="10" t="s">
        <v>250</v>
      </c>
      <c r="B159" s="10">
        <v>0</v>
      </c>
      <c r="C159" s="10">
        <v>0</v>
      </c>
      <c r="D159" s="10">
        <v>2</v>
      </c>
      <c r="E159" s="10">
        <v>4</v>
      </c>
      <c r="F159" s="10">
        <v>12</v>
      </c>
    </row>
    <row r="160" spans="1:6" x14ac:dyDescent="0.25">
      <c r="A160" s="10" t="s">
        <v>251</v>
      </c>
      <c r="B160" s="10">
        <v>1</v>
      </c>
      <c r="C160" s="10">
        <v>0</v>
      </c>
      <c r="D160" s="10">
        <v>0</v>
      </c>
      <c r="E160" s="10">
        <v>0</v>
      </c>
      <c r="F160" s="10">
        <v>1</v>
      </c>
    </row>
    <row r="161" spans="1:6" x14ac:dyDescent="0.25">
      <c r="A161" s="10" t="s">
        <v>252</v>
      </c>
      <c r="B161" s="10">
        <v>0</v>
      </c>
      <c r="C161" s="10">
        <v>0</v>
      </c>
      <c r="D161" s="10">
        <v>0</v>
      </c>
      <c r="E161" s="10">
        <v>1</v>
      </c>
      <c r="F161" s="10">
        <v>3</v>
      </c>
    </row>
    <row r="162" spans="1:6" x14ac:dyDescent="0.25">
      <c r="A162" s="10" t="s">
        <v>253</v>
      </c>
      <c r="B162" s="10">
        <v>0</v>
      </c>
      <c r="C162" s="10">
        <v>0</v>
      </c>
      <c r="D162" s="10">
        <v>1</v>
      </c>
      <c r="E162" s="10">
        <v>0</v>
      </c>
      <c r="F162" s="10">
        <v>0</v>
      </c>
    </row>
    <row r="163" spans="1:6" x14ac:dyDescent="0.25">
      <c r="A163" s="10" t="s">
        <v>254</v>
      </c>
      <c r="B163" s="10">
        <v>1</v>
      </c>
      <c r="C163" s="10">
        <v>1</v>
      </c>
      <c r="D163" s="10">
        <v>0</v>
      </c>
      <c r="E163" s="10">
        <v>0</v>
      </c>
      <c r="F163" s="10">
        <v>0</v>
      </c>
    </row>
    <row r="164" spans="1:6" x14ac:dyDescent="0.25">
      <c r="A164" s="10" t="s">
        <v>255</v>
      </c>
      <c r="B164" s="10">
        <v>1</v>
      </c>
      <c r="C164" s="10">
        <v>1</v>
      </c>
      <c r="D164" s="10">
        <v>0</v>
      </c>
      <c r="E164" s="10">
        <v>1</v>
      </c>
      <c r="F164" s="10">
        <v>0</v>
      </c>
    </row>
    <row r="165" spans="1:6" x14ac:dyDescent="0.25">
      <c r="A165" s="10" t="s">
        <v>256</v>
      </c>
      <c r="B165" s="10">
        <v>0</v>
      </c>
      <c r="C165" s="10">
        <v>0</v>
      </c>
      <c r="D165" s="10">
        <v>0</v>
      </c>
      <c r="E165" s="10">
        <v>1</v>
      </c>
      <c r="F165" s="10">
        <v>0</v>
      </c>
    </row>
    <row r="166" spans="1:6" x14ac:dyDescent="0.25">
      <c r="A166" s="10" t="s">
        <v>257</v>
      </c>
      <c r="B166" s="10">
        <v>0</v>
      </c>
      <c r="C166" s="10">
        <v>1</v>
      </c>
      <c r="D166" s="10">
        <v>0</v>
      </c>
      <c r="E166" s="10">
        <v>0</v>
      </c>
      <c r="F166" s="10">
        <v>0</v>
      </c>
    </row>
    <row r="167" spans="1:6" x14ac:dyDescent="0.25">
      <c r="A167" s="10" t="s">
        <v>258</v>
      </c>
      <c r="B167" s="10">
        <v>8</v>
      </c>
      <c r="C167" s="10">
        <v>9</v>
      </c>
      <c r="D167" s="10">
        <v>74</v>
      </c>
      <c r="E167" s="10">
        <v>26</v>
      </c>
      <c r="F167" s="10">
        <v>7</v>
      </c>
    </row>
    <row r="168" spans="1:6" x14ac:dyDescent="0.25">
      <c r="A168" s="10" t="s">
        <v>259</v>
      </c>
      <c r="B168" s="10">
        <v>0</v>
      </c>
      <c r="C168" s="10">
        <v>1</v>
      </c>
      <c r="D168" s="10">
        <v>5</v>
      </c>
      <c r="E168" s="10">
        <v>8</v>
      </c>
      <c r="F168" s="10">
        <v>2</v>
      </c>
    </row>
    <row r="169" spans="1:6" x14ac:dyDescent="0.25">
      <c r="A169" s="10" t="s">
        <v>260</v>
      </c>
      <c r="B169" s="10">
        <v>0</v>
      </c>
      <c r="C169" s="10">
        <v>0</v>
      </c>
      <c r="D169" s="10">
        <v>1</v>
      </c>
      <c r="E169" s="10">
        <v>0</v>
      </c>
      <c r="F169" s="10">
        <v>0</v>
      </c>
    </row>
    <row r="170" spans="1:6" x14ac:dyDescent="0.25">
      <c r="A170" s="10" t="s">
        <v>261</v>
      </c>
      <c r="B170" s="10">
        <v>1</v>
      </c>
      <c r="C170" s="10">
        <v>21</v>
      </c>
      <c r="D170" s="10">
        <v>2</v>
      </c>
      <c r="E170" s="10">
        <v>0</v>
      </c>
      <c r="F170" s="10">
        <v>2</v>
      </c>
    </row>
    <row r="171" spans="1:6" x14ac:dyDescent="0.25">
      <c r="A171" s="10" t="s">
        <v>262</v>
      </c>
      <c r="B171" s="10">
        <v>103</v>
      </c>
      <c r="C171" s="10">
        <v>65</v>
      </c>
      <c r="D171" s="10">
        <v>29</v>
      </c>
      <c r="E171" s="10">
        <v>59</v>
      </c>
      <c r="F171" s="10">
        <v>33</v>
      </c>
    </row>
    <row r="172" spans="1:6" x14ac:dyDescent="0.25">
      <c r="A172" s="10" t="s">
        <v>263</v>
      </c>
      <c r="B172" s="10">
        <v>0</v>
      </c>
      <c r="C172" s="10">
        <v>0</v>
      </c>
      <c r="D172" s="10">
        <v>0</v>
      </c>
      <c r="E172" s="10">
        <v>0</v>
      </c>
      <c r="F172" s="10">
        <v>1</v>
      </c>
    </row>
    <row r="173" spans="1:6" x14ac:dyDescent="0.25">
      <c r="A173" s="10" t="s">
        <v>264</v>
      </c>
      <c r="B173" s="10">
        <v>0</v>
      </c>
      <c r="C173" s="10">
        <v>0</v>
      </c>
      <c r="D173" s="10">
        <v>0</v>
      </c>
      <c r="E173" s="10">
        <v>1</v>
      </c>
      <c r="F173" s="10">
        <v>0</v>
      </c>
    </row>
    <row r="174" spans="1:6" x14ac:dyDescent="0.25">
      <c r="A174" s="10" t="s">
        <v>265</v>
      </c>
      <c r="B174" s="10">
        <v>4</v>
      </c>
      <c r="C174" s="10">
        <v>9</v>
      </c>
      <c r="D174" s="10">
        <v>0</v>
      </c>
      <c r="E174" s="10">
        <v>3</v>
      </c>
      <c r="F174" s="10">
        <v>3</v>
      </c>
    </row>
    <row r="175" spans="1:6" x14ac:dyDescent="0.25">
      <c r="A175" s="10" t="s">
        <v>266</v>
      </c>
      <c r="B175" s="10">
        <v>6</v>
      </c>
      <c r="C175" s="10">
        <v>12</v>
      </c>
      <c r="D175" s="10">
        <v>1</v>
      </c>
      <c r="E175" s="10">
        <v>1</v>
      </c>
      <c r="F175" s="10">
        <v>2</v>
      </c>
    </row>
    <row r="176" spans="1:6" x14ac:dyDescent="0.25">
      <c r="A176" s="10" t="s">
        <v>267</v>
      </c>
      <c r="B176" s="10">
        <v>51</v>
      </c>
      <c r="C176" s="10">
        <v>30</v>
      </c>
      <c r="D176" s="10">
        <v>11</v>
      </c>
      <c r="E176" s="10">
        <v>14</v>
      </c>
      <c r="F176" s="10">
        <v>16</v>
      </c>
    </row>
    <row r="177" spans="1:6" x14ac:dyDescent="0.25">
      <c r="A177" s="10" t="s">
        <v>268</v>
      </c>
      <c r="B177" s="10">
        <v>0</v>
      </c>
      <c r="C177" s="10">
        <v>0</v>
      </c>
      <c r="D177" s="10">
        <v>1</v>
      </c>
      <c r="E177" s="10">
        <v>0</v>
      </c>
      <c r="F177" s="10">
        <v>0</v>
      </c>
    </row>
    <row r="178" spans="1:6" x14ac:dyDescent="0.25">
      <c r="A178" s="10" t="s">
        <v>269</v>
      </c>
      <c r="B178" s="10">
        <v>1</v>
      </c>
      <c r="C178" s="10">
        <v>0</v>
      </c>
      <c r="D178" s="10">
        <v>1</v>
      </c>
      <c r="E178" s="10">
        <v>0</v>
      </c>
      <c r="F178" s="10">
        <v>1</v>
      </c>
    </row>
    <row r="179" spans="1:6" x14ac:dyDescent="0.25">
      <c r="A179" s="10" t="s">
        <v>270</v>
      </c>
      <c r="B179" s="10">
        <v>1</v>
      </c>
      <c r="C179" s="10">
        <v>2</v>
      </c>
      <c r="D179" s="10">
        <v>0</v>
      </c>
      <c r="E179" s="10">
        <v>0</v>
      </c>
      <c r="F179" s="10">
        <v>0</v>
      </c>
    </row>
    <row r="180" spans="1:6" x14ac:dyDescent="0.25">
      <c r="A180" s="10" t="s">
        <v>271</v>
      </c>
      <c r="B180" s="10">
        <v>0</v>
      </c>
      <c r="C180" s="10">
        <v>1</v>
      </c>
      <c r="D180" s="10">
        <v>0</v>
      </c>
      <c r="E180" s="10">
        <v>0</v>
      </c>
      <c r="F180" s="10">
        <v>0</v>
      </c>
    </row>
    <row r="181" spans="1:6" x14ac:dyDescent="0.25">
      <c r="A181" s="10" t="s">
        <v>272</v>
      </c>
      <c r="B181" s="10">
        <v>0</v>
      </c>
      <c r="C181" s="10">
        <v>1</v>
      </c>
      <c r="D181" s="10">
        <v>0</v>
      </c>
      <c r="E181" s="10">
        <v>0</v>
      </c>
      <c r="F181" s="10">
        <v>0</v>
      </c>
    </row>
    <row r="182" spans="1:6" x14ac:dyDescent="0.25">
      <c r="A182" s="10" t="s">
        <v>273</v>
      </c>
      <c r="B182" s="10">
        <v>1</v>
      </c>
      <c r="C182" s="10">
        <v>5</v>
      </c>
      <c r="D182" s="10">
        <v>1</v>
      </c>
      <c r="E182" s="10">
        <v>0</v>
      </c>
      <c r="F182" s="10">
        <v>0</v>
      </c>
    </row>
    <row r="183" spans="1:6" x14ac:dyDescent="0.25">
      <c r="A183" s="10" t="s">
        <v>274</v>
      </c>
      <c r="B183" s="10">
        <v>1</v>
      </c>
      <c r="C183" s="10">
        <v>0</v>
      </c>
      <c r="D183" s="10">
        <v>0</v>
      </c>
      <c r="E183" s="10">
        <v>0</v>
      </c>
      <c r="F183" s="10">
        <v>0</v>
      </c>
    </row>
    <row r="184" spans="1:6" x14ac:dyDescent="0.25">
      <c r="A184" s="10" t="s">
        <v>275</v>
      </c>
      <c r="B184" s="10">
        <v>1</v>
      </c>
      <c r="C184" s="10">
        <v>0</v>
      </c>
      <c r="D184" s="10">
        <v>0</v>
      </c>
      <c r="E184" s="10">
        <v>0</v>
      </c>
      <c r="F184" s="10">
        <v>0</v>
      </c>
    </row>
    <row r="185" spans="1:6" x14ac:dyDescent="0.25">
      <c r="A185" s="10" t="s">
        <v>276</v>
      </c>
      <c r="B185" s="10">
        <v>1</v>
      </c>
      <c r="C185" s="10">
        <v>16</v>
      </c>
      <c r="D185" s="10">
        <v>0</v>
      </c>
      <c r="E185" s="10">
        <v>0</v>
      </c>
      <c r="F185" s="10">
        <v>0</v>
      </c>
    </row>
    <row r="186" spans="1:6" x14ac:dyDescent="0.25">
      <c r="A186" s="10" t="s">
        <v>277</v>
      </c>
      <c r="B186" s="10">
        <v>0</v>
      </c>
      <c r="C186" s="10">
        <v>1</v>
      </c>
      <c r="D186" s="10">
        <v>0</v>
      </c>
      <c r="E186" s="10">
        <v>0</v>
      </c>
      <c r="F186" s="10">
        <v>0</v>
      </c>
    </row>
    <row r="187" spans="1:6" x14ac:dyDescent="0.25">
      <c r="A187" s="10" t="s">
        <v>278</v>
      </c>
      <c r="B187" s="10">
        <v>1</v>
      </c>
      <c r="C187" s="10">
        <v>0</v>
      </c>
      <c r="D187" s="10">
        <v>0</v>
      </c>
      <c r="E187" s="10">
        <v>0</v>
      </c>
      <c r="F187" s="10">
        <v>1</v>
      </c>
    </row>
    <row r="188" spans="1:6" x14ac:dyDescent="0.25">
      <c r="A188" s="10" t="s">
        <v>279</v>
      </c>
      <c r="B188" s="10">
        <v>9</v>
      </c>
      <c r="C188" s="10">
        <v>29</v>
      </c>
      <c r="D188" s="10">
        <v>0</v>
      </c>
      <c r="E188" s="10">
        <v>0</v>
      </c>
      <c r="F188" s="10">
        <v>0</v>
      </c>
    </row>
    <row r="189" spans="1:6" x14ac:dyDescent="0.25">
      <c r="A189" s="10" t="s">
        <v>280</v>
      </c>
      <c r="B189" s="10">
        <v>10</v>
      </c>
      <c r="C189" s="10">
        <v>13</v>
      </c>
      <c r="D189" s="10">
        <v>2</v>
      </c>
      <c r="E189" s="10">
        <v>1</v>
      </c>
      <c r="F189" s="10">
        <v>0</v>
      </c>
    </row>
    <row r="190" spans="1:6" x14ac:dyDescent="0.25">
      <c r="A190" s="10" t="s">
        <v>281</v>
      </c>
      <c r="B190" s="10">
        <v>2</v>
      </c>
      <c r="C190" s="10">
        <v>1</v>
      </c>
      <c r="D190" s="10">
        <v>0</v>
      </c>
      <c r="E190" s="10">
        <v>3</v>
      </c>
      <c r="F190" s="10">
        <v>9</v>
      </c>
    </row>
    <row r="191" spans="1:6" x14ac:dyDescent="0.25">
      <c r="A191" s="10" t="s">
        <v>282</v>
      </c>
      <c r="B191" s="10">
        <v>139</v>
      </c>
      <c r="C191" s="10">
        <v>55</v>
      </c>
      <c r="D191" s="10">
        <v>32</v>
      </c>
      <c r="E191" s="10">
        <v>19</v>
      </c>
      <c r="F191" s="10">
        <v>2</v>
      </c>
    </row>
    <row r="192" spans="1:6" x14ac:dyDescent="0.25">
      <c r="A192" s="10" t="s">
        <v>283</v>
      </c>
      <c r="B192" s="10">
        <v>0</v>
      </c>
      <c r="C192" s="10">
        <v>3</v>
      </c>
      <c r="D192" s="10">
        <v>1</v>
      </c>
      <c r="E192" s="10">
        <v>0</v>
      </c>
      <c r="F192" s="10">
        <v>1</v>
      </c>
    </row>
    <row r="193" spans="1:6" x14ac:dyDescent="0.25">
      <c r="A193" s="10" t="s">
        <v>284</v>
      </c>
      <c r="B193" s="10">
        <v>0</v>
      </c>
      <c r="C193" s="10">
        <v>0</v>
      </c>
      <c r="D193" s="10">
        <v>0</v>
      </c>
      <c r="E193" s="10">
        <v>0</v>
      </c>
      <c r="F193" s="10">
        <v>3</v>
      </c>
    </row>
    <row r="194" spans="1:6" x14ac:dyDescent="0.25">
      <c r="A194" s="10" t="s">
        <v>285</v>
      </c>
      <c r="B194" s="10">
        <v>0</v>
      </c>
      <c r="C194" s="10">
        <v>0</v>
      </c>
      <c r="D194" s="10">
        <v>0</v>
      </c>
      <c r="E194" s="10">
        <v>1</v>
      </c>
      <c r="F194" s="10">
        <v>0</v>
      </c>
    </row>
    <row r="195" spans="1:6" x14ac:dyDescent="0.25">
      <c r="A195" s="10" t="s">
        <v>286</v>
      </c>
      <c r="B195" s="10">
        <v>0</v>
      </c>
      <c r="C195" s="10">
        <v>0</v>
      </c>
      <c r="D195" s="10">
        <v>0</v>
      </c>
      <c r="E195" s="10">
        <v>0</v>
      </c>
      <c r="F195" s="10">
        <v>1</v>
      </c>
    </row>
    <row r="196" spans="1:6" x14ac:dyDescent="0.25">
      <c r="A196" s="10" t="s">
        <v>287</v>
      </c>
      <c r="B196" s="10">
        <v>0</v>
      </c>
      <c r="C196" s="10">
        <v>0</v>
      </c>
      <c r="D196" s="10">
        <v>0</v>
      </c>
      <c r="E196" s="10">
        <v>0</v>
      </c>
      <c r="F196" s="10">
        <v>2</v>
      </c>
    </row>
    <row r="197" spans="1:6" x14ac:dyDescent="0.25">
      <c r="A197" s="10" t="s">
        <v>288</v>
      </c>
      <c r="B197" s="10">
        <v>1</v>
      </c>
      <c r="C197" s="10">
        <v>2</v>
      </c>
      <c r="D197" s="10">
        <v>2</v>
      </c>
      <c r="E197" s="10">
        <v>8</v>
      </c>
      <c r="F197" s="10">
        <v>6</v>
      </c>
    </row>
    <row r="198" spans="1:6" x14ac:dyDescent="0.25">
      <c r="A198" s="10" t="s">
        <v>289</v>
      </c>
      <c r="B198" s="10">
        <v>0</v>
      </c>
      <c r="C198" s="10">
        <v>1</v>
      </c>
      <c r="D198" s="10">
        <v>0</v>
      </c>
      <c r="E198" s="10">
        <v>0</v>
      </c>
      <c r="F198" s="10">
        <v>2</v>
      </c>
    </row>
    <row r="199" spans="1:6" x14ac:dyDescent="0.25">
      <c r="A199" s="10" t="s">
        <v>290</v>
      </c>
      <c r="B199" s="10">
        <v>2</v>
      </c>
      <c r="C199" s="10">
        <v>0</v>
      </c>
      <c r="D199" s="10">
        <v>0</v>
      </c>
      <c r="E199" s="10">
        <v>0</v>
      </c>
      <c r="F199" s="10">
        <v>0</v>
      </c>
    </row>
    <row r="200" spans="1:6" x14ac:dyDescent="0.25">
      <c r="A200" s="10" t="s">
        <v>291</v>
      </c>
      <c r="B200" s="10">
        <v>1</v>
      </c>
      <c r="C200" s="10">
        <v>0</v>
      </c>
      <c r="D200" s="10">
        <v>2</v>
      </c>
      <c r="E200" s="10">
        <v>3</v>
      </c>
      <c r="F200" s="10">
        <v>5</v>
      </c>
    </row>
    <row r="201" spans="1:6" x14ac:dyDescent="0.25">
      <c r="A201" s="10" t="s">
        <v>292</v>
      </c>
      <c r="B201" s="10">
        <v>12</v>
      </c>
      <c r="C201" s="10">
        <v>27</v>
      </c>
      <c r="D201" s="10">
        <v>18</v>
      </c>
      <c r="E201" s="10">
        <v>18</v>
      </c>
      <c r="F201" s="10">
        <v>6</v>
      </c>
    </row>
    <row r="202" spans="1:6" x14ac:dyDescent="0.25">
      <c r="A202" s="10" t="s">
        <v>293</v>
      </c>
      <c r="B202" s="10">
        <v>0</v>
      </c>
      <c r="C202" s="10">
        <v>0</v>
      </c>
      <c r="D202" s="10">
        <v>0</v>
      </c>
      <c r="E202" s="10">
        <v>1</v>
      </c>
      <c r="F202" s="10">
        <v>6</v>
      </c>
    </row>
    <row r="203" spans="1:6" x14ac:dyDescent="0.25">
      <c r="A203" s="10" t="s">
        <v>294</v>
      </c>
      <c r="B203" s="10">
        <v>0</v>
      </c>
      <c r="C203" s="10">
        <v>1</v>
      </c>
      <c r="D203" s="10">
        <v>0</v>
      </c>
      <c r="E203" s="10">
        <v>0</v>
      </c>
      <c r="F203" s="10">
        <v>0</v>
      </c>
    </row>
    <row r="204" spans="1:6" x14ac:dyDescent="0.25">
      <c r="A204" s="10" t="s">
        <v>295</v>
      </c>
      <c r="B204" s="10">
        <v>0</v>
      </c>
      <c r="C204" s="10">
        <v>0</v>
      </c>
      <c r="D204" s="10">
        <v>0</v>
      </c>
      <c r="E204" s="10">
        <v>0</v>
      </c>
      <c r="F204" s="10">
        <v>1</v>
      </c>
    </row>
    <row r="205" spans="1:6" x14ac:dyDescent="0.25">
      <c r="A205" s="10" t="s">
        <v>296</v>
      </c>
      <c r="B205" s="10">
        <v>1</v>
      </c>
      <c r="C205" s="10">
        <v>0</v>
      </c>
      <c r="D205" s="10">
        <v>3</v>
      </c>
      <c r="E205" s="10">
        <v>0</v>
      </c>
      <c r="F205" s="10">
        <v>4</v>
      </c>
    </row>
    <row r="206" spans="1:6" x14ac:dyDescent="0.25">
      <c r="A206" s="10" t="s">
        <v>297</v>
      </c>
      <c r="B206" s="10">
        <v>0</v>
      </c>
      <c r="C206" s="10">
        <v>1</v>
      </c>
      <c r="D206" s="10">
        <v>0</v>
      </c>
      <c r="E206" s="10">
        <v>0</v>
      </c>
      <c r="F206" s="10">
        <v>0</v>
      </c>
    </row>
    <row r="207" spans="1:6" x14ac:dyDescent="0.25">
      <c r="A207" s="10" t="s">
        <v>298</v>
      </c>
      <c r="B207" s="10">
        <v>0</v>
      </c>
      <c r="C207" s="10">
        <v>1</v>
      </c>
      <c r="D207" s="10">
        <v>0</v>
      </c>
      <c r="E207" s="10">
        <v>2</v>
      </c>
      <c r="F207" s="10">
        <v>0</v>
      </c>
    </row>
    <row r="208" spans="1:6" x14ac:dyDescent="0.25">
      <c r="A208" s="10" t="s">
        <v>299</v>
      </c>
      <c r="B208" s="10">
        <v>1</v>
      </c>
      <c r="C208" s="10">
        <v>1</v>
      </c>
      <c r="D208" s="10">
        <v>0</v>
      </c>
      <c r="E208" s="10">
        <v>1</v>
      </c>
      <c r="F208" s="10">
        <v>2</v>
      </c>
    </row>
    <row r="209" spans="1:6" x14ac:dyDescent="0.25">
      <c r="A209" s="10" t="s">
        <v>300</v>
      </c>
      <c r="B209" s="10">
        <v>0</v>
      </c>
      <c r="C209" s="10">
        <v>0</v>
      </c>
      <c r="D209" s="10">
        <v>1</v>
      </c>
      <c r="E209" s="10">
        <v>0</v>
      </c>
      <c r="F209" s="10">
        <v>1</v>
      </c>
    </row>
    <row r="210" spans="1:6" x14ac:dyDescent="0.25">
      <c r="A210" s="10" t="s">
        <v>301</v>
      </c>
      <c r="B210" s="10">
        <v>0</v>
      </c>
      <c r="C210" s="10">
        <v>0</v>
      </c>
      <c r="D210" s="10">
        <v>0</v>
      </c>
      <c r="E210" s="10">
        <v>0</v>
      </c>
      <c r="F210" s="10">
        <v>1</v>
      </c>
    </row>
    <row r="211" spans="1:6" x14ac:dyDescent="0.25">
      <c r="A211" s="10" t="s">
        <v>302</v>
      </c>
      <c r="B211" s="10">
        <v>0</v>
      </c>
      <c r="C211" s="10">
        <v>0</v>
      </c>
      <c r="D211" s="10">
        <v>0</v>
      </c>
      <c r="E211" s="10">
        <v>0</v>
      </c>
      <c r="F211" s="10">
        <v>2</v>
      </c>
    </row>
    <row r="212" spans="1:6" x14ac:dyDescent="0.25">
      <c r="A212" s="10" t="s">
        <v>303</v>
      </c>
      <c r="B212" s="10">
        <v>0</v>
      </c>
      <c r="C212" s="10">
        <v>0</v>
      </c>
      <c r="D212" s="10">
        <v>0</v>
      </c>
      <c r="E212" s="10">
        <v>1</v>
      </c>
      <c r="F212" s="10">
        <v>0</v>
      </c>
    </row>
    <row r="213" spans="1:6" x14ac:dyDescent="0.25">
      <c r="A213" s="10" t="s">
        <v>304</v>
      </c>
      <c r="B213" s="10">
        <v>0</v>
      </c>
      <c r="C213" s="10">
        <v>0</v>
      </c>
      <c r="D213" s="10">
        <v>0</v>
      </c>
      <c r="E213" s="10">
        <v>2</v>
      </c>
      <c r="F213" s="10">
        <v>0</v>
      </c>
    </row>
    <row r="214" spans="1:6" x14ac:dyDescent="0.25">
      <c r="A214" s="10" t="s">
        <v>305</v>
      </c>
      <c r="B214" s="10">
        <v>0</v>
      </c>
      <c r="C214" s="10">
        <v>0</v>
      </c>
      <c r="D214" s="10">
        <v>0</v>
      </c>
      <c r="E214" s="10">
        <v>0</v>
      </c>
      <c r="F214" s="10">
        <v>2</v>
      </c>
    </row>
    <row r="215" spans="1:6" x14ac:dyDescent="0.25">
      <c r="A215" s="10" t="s">
        <v>306</v>
      </c>
      <c r="B215" s="10">
        <v>0</v>
      </c>
      <c r="C215" s="10">
        <v>0</v>
      </c>
      <c r="D215" s="10">
        <v>0</v>
      </c>
      <c r="E215" s="10">
        <v>0</v>
      </c>
      <c r="F215" s="10">
        <v>2</v>
      </c>
    </row>
    <row r="216" spans="1:6" x14ac:dyDescent="0.25">
      <c r="A216" s="10" t="s">
        <v>307</v>
      </c>
      <c r="B216" s="10">
        <v>0</v>
      </c>
      <c r="C216" s="10">
        <v>0</v>
      </c>
      <c r="D216" s="10">
        <v>0</v>
      </c>
      <c r="E216" s="10">
        <v>0</v>
      </c>
      <c r="F216" s="10">
        <v>2</v>
      </c>
    </row>
    <row r="217" spans="1:6" x14ac:dyDescent="0.25">
      <c r="A217" s="10" t="s">
        <v>308</v>
      </c>
      <c r="B217" s="10">
        <v>0</v>
      </c>
      <c r="C217" s="10">
        <v>1</v>
      </c>
      <c r="D217" s="10">
        <v>0</v>
      </c>
      <c r="E217" s="10">
        <v>0</v>
      </c>
      <c r="F217" s="10">
        <v>0</v>
      </c>
    </row>
    <row r="218" spans="1:6" x14ac:dyDescent="0.25">
      <c r="A218" s="10" t="s">
        <v>309</v>
      </c>
      <c r="B218" s="10">
        <v>0</v>
      </c>
      <c r="C218" s="10">
        <v>0</v>
      </c>
      <c r="D218" s="10">
        <v>0</v>
      </c>
      <c r="E218" s="10">
        <v>1</v>
      </c>
      <c r="F218" s="10">
        <v>0</v>
      </c>
    </row>
    <row r="219" spans="1:6" x14ac:dyDescent="0.25">
      <c r="A219" s="10" t="s">
        <v>310</v>
      </c>
      <c r="B219" s="10">
        <v>0</v>
      </c>
      <c r="C219" s="10">
        <v>2</v>
      </c>
      <c r="D219" s="10">
        <v>0</v>
      </c>
      <c r="E219" s="10">
        <v>0</v>
      </c>
      <c r="F219" s="10">
        <v>1</v>
      </c>
    </row>
    <row r="220" spans="1:6" x14ac:dyDescent="0.25">
      <c r="A220" s="10" t="s">
        <v>311</v>
      </c>
      <c r="B220" s="10">
        <v>0</v>
      </c>
      <c r="C220" s="10">
        <v>1</v>
      </c>
      <c r="D220" s="10">
        <v>0</v>
      </c>
      <c r="E220" s="10">
        <v>0</v>
      </c>
      <c r="F220" s="10">
        <v>0</v>
      </c>
    </row>
    <row r="221" spans="1:6" x14ac:dyDescent="0.25">
      <c r="A221" s="10" t="s">
        <v>312</v>
      </c>
      <c r="B221" s="10">
        <v>0</v>
      </c>
      <c r="C221" s="10">
        <v>0</v>
      </c>
      <c r="D221" s="10">
        <v>2</v>
      </c>
      <c r="E221" s="10">
        <v>1</v>
      </c>
      <c r="F221" s="10">
        <v>0</v>
      </c>
    </row>
    <row r="222" spans="1:6" x14ac:dyDescent="0.25">
      <c r="A222" s="10" t="s">
        <v>313</v>
      </c>
      <c r="B222" s="10">
        <v>0</v>
      </c>
      <c r="C222" s="10">
        <v>0</v>
      </c>
      <c r="D222" s="10">
        <v>1</v>
      </c>
      <c r="E222" s="10">
        <v>1</v>
      </c>
      <c r="F222" s="10">
        <v>0</v>
      </c>
    </row>
    <row r="223" spans="1:6" x14ac:dyDescent="0.25">
      <c r="A223" s="10" t="s">
        <v>314</v>
      </c>
      <c r="B223" s="10">
        <v>1</v>
      </c>
      <c r="C223" s="10">
        <v>0</v>
      </c>
      <c r="D223" s="10">
        <v>0</v>
      </c>
      <c r="E223" s="10">
        <v>1</v>
      </c>
      <c r="F223" s="10">
        <v>0</v>
      </c>
    </row>
    <row r="224" spans="1:6" x14ac:dyDescent="0.25">
      <c r="A224" s="10" t="s">
        <v>315</v>
      </c>
      <c r="B224" s="10">
        <v>0</v>
      </c>
      <c r="C224" s="10">
        <v>0</v>
      </c>
      <c r="D224" s="10">
        <v>1</v>
      </c>
      <c r="E224" s="10">
        <v>0</v>
      </c>
      <c r="F224" s="10">
        <v>0</v>
      </c>
    </row>
    <row r="225" spans="1:6" x14ac:dyDescent="0.25">
      <c r="A225" s="10" t="s">
        <v>316</v>
      </c>
      <c r="B225" s="10">
        <v>0</v>
      </c>
      <c r="C225" s="10">
        <v>0</v>
      </c>
      <c r="D225" s="10">
        <v>1</v>
      </c>
      <c r="E225" s="10">
        <v>0</v>
      </c>
      <c r="F225" s="10">
        <v>0</v>
      </c>
    </row>
    <row r="226" spans="1:6" x14ac:dyDescent="0.25">
      <c r="A226" s="10" t="s">
        <v>317</v>
      </c>
      <c r="B226" s="10">
        <v>0</v>
      </c>
      <c r="C226" s="10">
        <v>0</v>
      </c>
      <c r="D226" s="10">
        <v>0</v>
      </c>
      <c r="E226" s="10">
        <v>0</v>
      </c>
      <c r="F226" s="10">
        <v>1</v>
      </c>
    </row>
    <row r="227" spans="1:6" x14ac:dyDescent="0.25">
      <c r="A227" s="10" t="s">
        <v>318</v>
      </c>
      <c r="B227" s="10">
        <v>1</v>
      </c>
      <c r="C227" s="10">
        <v>1</v>
      </c>
      <c r="D227" s="10">
        <v>0</v>
      </c>
      <c r="E227" s="10">
        <v>1</v>
      </c>
      <c r="F227" s="10">
        <v>0</v>
      </c>
    </row>
    <row r="228" spans="1:6" x14ac:dyDescent="0.25">
      <c r="A228" s="10" t="s">
        <v>319</v>
      </c>
      <c r="B228" s="10">
        <v>0</v>
      </c>
      <c r="C228" s="10">
        <v>1</v>
      </c>
      <c r="D228" s="10">
        <v>0</v>
      </c>
      <c r="E228" s="10">
        <v>0</v>
      </c>
      <c r="F228" s="10">
        <v>0</v>
      </c>
    </row>
    <row r="229" spans="1:6" x14ac:dyDescent="0.25">
      <c r="A229" s="10" t="s">
        <v>320</v>
      </c>
      <c r="B229" s="10">
        <v>0</v>
      </c>
      <c r="C229" s="10">
        <v>4</v>
      </c>
      <c r="D229" s="10">
        <v>3</v>
      </c>
      <c r="E229" s="10">
        <v>0</v>
      </c>
      <c r="F229" s="10">
        <v>3</v>
      </c>
    </row>
    <row r="230" spans="1:6" x14ac:dyDescent="0.25">
      <c r="A230" s="10" t="s">
        <v>321</v>
      </c>
      <c r="B230" s="10">
        <v>1</v>
      </c>
      <c r="C230" s="10">
        <v>0</v>
      </c>
      <c r="D230" s="10">
        <v>0</v>
      </c>
      <c r="E230" s="10">
        <v>0</v>
      </c>
      <c r="F230" s="10">
        <v>0</v>
      </c>
    </row>
    <row r="231" spans="1:6" x14ac:dyDescent="0.25">
      <c r="A231" s="10" t="s">
        <v>322</v>
      </c>
      <c r="B231" s="10">
        <v>0</v>
      </c>
      <c r="C231" s="10">
        <v>0</v>
      </c>
      <c r="D231" s="10">
        <v>0</v>
      </c>
      <c r="E231" s="10">
        <v>0</v>
      </c>
      <c r="F231" s="10">
        <v>1</v>
      </c>
    </row>
    <row r="232" spans="1:6" x14ac:dyDescent="0.25">
      <c r="A232" s="10" t="s">
        <v>323</v>
      </c>
      <c r="B232" s="10">
        <v>36</v>
      </c>
      <c r="C232" s="10">
        <v>28</v>
      </c>
      <c r="D232" s="10">
        <v>41</v>
      </c>
      <c r="E232" s="10">
        <v>30</v>
      </c>
      <c r="F232" s="10">
        <v>33</v>
      </c>
    </row>
    <row r="233" spans="1:6" x14ac:dyDescent="0.25">
      <c r="A233" s="10" t="s">
        <v>324</v>
      </c>
      <c r="B233" s="10">
        <v>1</v>
      </c>
      <c r="C233" s="10">
        <v>1</v>
      </c>
      <c r="D233" s="10">
        <v>2</v>
      </c>
      <c r="E233" s="10">
        <v>0</v>
      </c>
      <c r="F233" s="10">
        <v>2</v>
      </c>
    </row>
    <row r="234" spans="1:6" x14ac:dyDescent="0.25">
      <c r="A234" s="10" t="s">
        <v>325</v>
      </c>
      <c r="B234" s="10">
        <v>0</v>
      </c>
      <c r="C234" s="10">
        <v>0</v>
      </c>
      <c r="D234" s="10">
        <v>1</v>
      </c>
      <c r="E234" s="10">
        <v>0</v>
      </c>
      <c r="F234" s="10">
        <v>4</v>
      </c>
    </row>
    <row r="235" spans="1:6" x14ac:dyDescent="0.25">
      <c r="A235" s="10" t="s">
        <v>326</v>
      </c>
      <c r="B235" s="10">
        <v>0</v>
      </c>
      <c r="C235" s="10">
        <v>0</v>
      </c>
      <c r="D235" s="10">
        <v>1</v>
      </c>
      <c r="E235" s="10">
        <v>0</v>
      </c>
      <c r="F235" s="10">
        <v>0</v>
      </c>
    </row>
    <row r="236" spans="1:6" x14ac:dyDescent="0.25">
      <c r="A236" s="10" t="s">
        <v>327</v>
      </c>
      <c r="B236" s="10">
        <v>4</v>
      </c>
      <c r="C236" s="10">
        <v>5</v>
      </c>
      <c r="D236" s="10">
        <v>3</v>
      </c>
      <c r="E236" s="10">
        <v>1</v>
      </c>
      <c r="F236" s="10">
        <v>3</v>
      </c>
    </row>
    <row r="237" spans="1:6" x14ac:dyDescent="0.25">
      <c r="A237" s="10" t="s">
        <v>328</v>
      </c>
      <c r="B237" s="10">
        <v>0</v>
      </c>
      <c r="C237" s="10">
        <v>0</v>
      </c>
      <c r="D237" s="10">
        <v>0</v>
      </c>
      <c r="E237" s="10">
        <v>1</v>
      </c>
      <c r="F237" s="10">
        <v>0</v>
      </c>
    </row>
    <row r="238" spans="1:6" x14ac:dyDescent="0.25">
      <c r="A238" s="10" t="s">
        <v>329</v>
      </c>
      <c r="B238" s="10">
        <v>1</v>
      </c>
      <c r="C238" s="10">
        <v>0</v>
      </c>
      <c r="D238" s="10">
        <v>0</v>
      </c>
      <c r="E238" s="10">
        <v>0</v>
      </c>
      <c r="F238" s="10">
        <v>0</v>
      </c>
    </row>
    <row r="239" spans="1:6" x14ac:dyDescent="0.25">
      <c r="A239" s="10" t="s">
        <v>330</v>
      </c>
      <c r="B239" s="10">
        <v>2</v>
      </c>
      <c r="C239" s="10">
        <v>2</v>
      </c>
      <c r="D239" s="10">
        <v>3</v>
      </c>
      <c r="E239" s="10">
        <v>8</v>
      </c>
      <c r="F239" s="10">
        <v>5</v>
      </c>
    </row>
    <row r="240" spans="1:6" x14ac:dyDescent="0.25">
      <c r="A240" s="10" t="s">
        <v>331</v>
      </c>
      <c r="B240" s="10">
        <v>0</v>
      </c>
      <c r="C240" s="10">
        <v>2</v>
      </c>
      <c r="D240" s="10">
        <v>2</v>
      </c>
      <c r="E240" s="10">
        <v>4</v>
      </c>
      <c r="F240" s="10">
        <v>1</v>
      </c>
    </row>
    <row r="241" spans="1:6" x14ac:dyDescent="0.25">
      <c r="A241" s="10" t="s">
        <v>332</v>
      </c>
      <c r="B241" s="10">
        <v>0</v>
      </c>
      <c r="C241" s="10">
        <v>0</v>
      </c>
      <c r="D241" s="10">
        <v>1</v>
      </c>
      <c r="E241" s="10">
        <v>0</v>
      </c>
      <c r="F241" s="10">
        <v>0</v>
      </c>
    </row>
    <row r="242" spans="1:6" x14ac:dyDescent="0.25">
      <c r="A242" s="10" t="s">
        <v>333</v>
      </c>
      <c r="B242" s="10">
        <v>0</v>
      </c>
      <c r="C242" s="10">
        <v>2</v>
      </c>
      <c r="D242" s="10">
        <v>0</v>
      </c>
      <c r="E242" s="10">
        <v>3</v>
      </c>
      <c r="F242" s="10">
        <v>2</v>
      </c>
    </row>
    <row r="243" spans="1:6" x14ac:dyDescent="0.25">
      <c r="A243" s="10" t="s">
        <v>334</v>
      </c>
      <c r="B243" s="10">
        <v>1</v>
      </c>
      <c r="C243" s="10">
        <v>2</v>
      </c>
      <c r="D243" s="10">
        <v>0</v>
      </c>
      <c r="E243" s="10">
        <v>2</v>
      </c>
      <c r="F243" s="10">
        <v>1</v>
      </c>
    </row>
    <row r="244" spans="1:6" x14ac:dyDescent="0.25">
      <c r="A244" s="10" t="s">
        <v>335</v>
      </c>
      <c r="B244" s="10">
        <v>0</v>
      </c>
      <c r="C244" s="10">
        <v>2</v>
      </c>
      <c r="D244" s="10">
        <v>0</v>
      </c>
      <c r="E244" s="10">
        <v>5</v>
      </c>
      <c r="F244" s="10">
        <v>3</v>
      </c>
    </row>
    <row r="245" spans="1:6" x14ac:dyDescent="0.25">
      <c r="A245" s="10" t="s">
        <v>336</v>
      </c>
      <c r="B245" s="10">
        <v>0</v>
      </c>
      <c r="C245" s="10">
        <v>0</v>
      </c>
      <c r="D245" s="10">
        <v>0</v>
      </c>
      <c r="E245" s="10">
        <v>0</v>
      </c>
      <c r="F245" s="10">
        <v>1</v>
      </c>
    </row>
    <row r="246" spans="1:6" x14ac:dyDescent="0.25">
      <c r="A246" s="10" t="s">
        <v>337</v>
      </c>
      <c r="B246" s="10">
        <v>0</v>
      </c>
      <c r="C246" s="10">
        <v>0</v>
      </c>
      <c r="D246" s="10">
        <v>0</v>
      </c>
      <c r="E246" s="10">
        <v>1</v>
      </c>
      <c r="F246" s="10">
        <v>1</v>
      </c>
    </row>
    <row r="247" spans="1:6" x14ac:dyDescent="0.25">
      <c r="A247" s="10" t="s">
        <v>338</v>
      </c>
      <c r="B247" s="10">
        <v>0</v>
      </c>
      <c r="C247" s="10">
        <v>1</v>
      </c>
      <c r="D247" s="10">
        <v>0</v>
      </c>
      <c r="E247" s="10">
        <v>0</v>
      </c>
      <c r="F247" s="10">
        <v>2</v>
      </c>
    </row>
    <row r="248" spans="1:6" x14ac:dyDescent="0.25">
      <c r="A248" s="10" t="s">
        <v>339</v>
      </c>
      <c r="B248" s="10">
        <v>4</v>
      </c>
      <c r="C248" s="10">
        <v>5</v>
      </c>
      <c r="D248" s="10">
        <v>7</v>
      </c>
      <c r="E248" s="10">
        <v>13</v>
      </c>
      <c r="F248" s="10">
        <v>4</v>
      </c>
    </row>
    <row r="249" spans="1:6" x14ac:dyDescent="0.25">
      <c r="A249" s="10" t="s">
        <v>340</v>
      </c>
      <c r="B249" s="10">
        <v>3</v>
      </c>
      <c r="C249" s="10">
        <v>5</v>
      </c>
      <c r="D249" s="10">
        <v>0</v>
      </c>
      <c r="E249" s="10">
        <v>0</v>
      </c>
      <c r="F249" s="10">
        <v>0</v>
      </c>
    </row>
    <row r="250" spans="1:6" x14ac:dyDescent="0.25">
      <c r="A250" s="10" t="s">
        <v>341</v>
      </c>
      <c r="B250" s="10">
        <v>5</v>
      </c>
      <c r="C250" s="10">
        <v>4</v>
      </c>
      <c r="D250" s="10">
        <v>3</v>
      </c>
      <c r="E250" s="10">
        <v>3</v>
      </c>
      <c r="F250" s="10">
        <v>0</v>
      </c>
    </row>
    <row r="251" spans="1:6" x14ac:dyDescent="0.25">
      <c r="A251" s="10" t="s">
        <v>342</v>
      </c>
      <c r="B251" s="10">
        <v>0</v>
      </c>
      <c r="C251" s="10">
        <v>1</v>
      </c>
      <c r="D251" s="10">
        <v>2</v>
      </c>
      <c r="E251" s="10">
        <v>1</v>
      </c>
      <c r="F251" s="10">
        <v>1</v>
      </c>
    </row>
    <row r="252" spans="1:6" x14ac:dyDescent="0.25">
      <c r="A252" s="10" t="s">
        <v>343</v>
      </c>
      <c r="B252" s="10">
        <v>1</v>
      </c>
      <c r="C252" s="10">
        <v>1</v>
      </c>
      <c r="D252" s="10">
        <v>1</v>
      </c>
      <c r="E252" s="10">
        <v>0</v>
      </c>
      <c r="F252" s="10">
        <v>0</v>
      </c>
    </row>
    <row r="253" spans="1:6" x14ac:dyDescent="0.25">
      <c r="A253" s="10" t="s">
        <v>344</v>
      </c>
      <c r="B253" s="10">
        <v>0</v>
      </c>
      <c r="C253" s="10">
        <v>1</v>
      </c>
      <c r="D253" s="10">
        <v>0</v>
      </c>
      <c r="E253" s="10">
        <v>1</v>
      </c>
      <c r="F253" s="10">
        <v>0</v>
      </c>
    </row>
    <row r="254" spans="1:6" x14ac:dyDescent="0.25">
      <c r="A254" s="10" t="s">
        <v>345</v>
      </c>
      <c r="B254" s="10">
        <v>3</v>
      </c>
      <c r="C254" s="10">
        <v>0</v>
      </c>
      <c r="D254" s="10">
        <v>1</v>
      </c>
      <c r="E254" s="10">
        <v>0</v>
      </c>
      <c r="F254" s="10">
        <v>0</v>
      </c>
    </row>
    <row r="255" spans="1:6" x14ac:dyDescent="0.25">
      <c r="A255" s="10" t="s">
        <v>346</v>
      </c>
      <c r="B255" s="10">
        <v>0</v>
      </c>
      <c r="C255" s="10">
        <v>1</v>
      </c>
      <c r="D255" s="10">
        <v>0</v>
      </c>
      <c r="E255" s="10">
        <v>0</v>
      </c>
      <c r="F255" s="10">
        <v>0</v>
      </c>
    </row>
    <row r="256" spans="1:6" x14ac:dyDescent="0.25">
      <c r="A256" s="10" t="s">
        <v>347</v>
      </c>
      <c r="B256" s="10">
        <v>0</v>
      </c>
      <c r="C256" s="10">
        <v>1</v>
      </c>
      <c r="D256" s="10">
        <v>2</v>
      </c>
      <c r="E256" s="10">
        <v>0</v>
      </c>
      <c r="F256" s="10">
        <v>0</v>
      </c>
    </row>
    <row r="257" spans="1:6" x14ac:dyDescent="0.25">
      <c r="A257" s="10" t="s">
        <v>348</v>
      </c>
      <c r="B257" s="10">
        <v>0</v>
      </c>
      <c r="C257" s="10">
        <v>0</v>
      </c>
      <c r="D257" s="10">
        <v>0</v>
      </c>
      <c r="E257" s="10">
        <v>3</v>
      </c>
      <c r="F257" s="10">
        <v>2</v>
      </c>
    </row>
    <row r="258" spans="1:6" x14ac:dyDescent="0.25">
      <c r="A258" s="10" t="s">
        <v>349</v>
      </c>
      <c r="B258" s="10">
        <v>0</v>
      </c>
      <c r="C258" s="10">
        <v>1</v>
      </c>
      <c r="D258" s="10">
        <v>0</v>
      </c>
      <c r="E258" s="10">
        <v>0</v>
      </c>
      <c r="F258" s="10">
        <v>1</v>
      </c>
    </row>
    <row r="259" spans="1:6" x14ac:dyDescent="0.25">
      <c r="A259" s="10" t="s">
        <v>350</v>
      </c>
      <c r="B259" s="10">
        <v>1</v>
      </c>
      <c r="C259" s="10">
        <v>0</v>
      </c>
      <c r="D259" s="10">
        <v>0</v>
      </c>
      <c r="E259" s="10">
        <v>0</v>
      </c>
      <c r="F259" s="10">
        <v>0</v>
      </c>
    </row>
    <row r="260" spans="1:6" x14ac:dyDescent="0.25">
      <c r="A260" s="10" t="s">
        <v>351</v>
      </c>
      <c r="B260" s="10">
        <v>0</v>
      </c>
      <c r="C260" s="10">
        <v>1</v>
      </c>
      <c r="D260" s="10">
        <v>0</v>
      </c>
      <c r="E260" s="10">
        <v>0</v>
      </c>
      <c r="F260" s="10">
        <v>0</v>
      </c>
    </row>
    <row r="261" spans="1:6" x14ac:dyDescent="0.25">
      <c r="A261" s="10" t="s">
        <v>352</v>
      </c>
      <c r="B261" s="10">
        <v>0</v>
      </c>
      <c r="C261" s="10">
        <v>1</v>
      </c>
      <c r="D261" s="10">
        <v>0</v>
      </c>
      <c r="E261" s="10">
        <v>0</v>
      </c>
      <c r="F261" s="10">
        <v>0</v>
      </c>
    </row>
    <row r="262" spans="1:6" x14ac:dyDescent="0.25">
      <c r="A262" s="10" t="s">
        <v>353</v>
      </c>
      <c r="B262" s="10">
        <v>0</v>
      </c>
      <c r="C262" s="10">
        <v>0</v>
      </c>
      <c r="D262" s="10">
        <v>3</v>
      </c>
      <c r="E262" s="10">
        <v>0</v>
      </c>
      <c r="F262" s="10">
        <v>0</v>
      </c>
    </row>
    <row r="263" spans="1:6" x14ac:dyDescent="0.25">
      <c r="A263" s="10" t="s">
        <v>354</v>
      </c>
      <c r="B263" s="10">
        <v>0</v>
      </c>
      <c r="C263" s="10">
        <v>7</v>
      </c>
      <c r="D263" s="10">
        <v>0</v>
      </c>
      <c r="E263" s="10">
        <v>0</v>
      </c>
      <c r="F263" s="10">
        <v>0</v>
      </c>
    </row>
    <row r="264" spans="1:6" x14ac:dyDescent="0.25">
      <c r="A264" s="10" t="s">
        <v>355</v>
      </c>
      <c r="B264" s="10">
        <v>0</v>
      </c>
      <c r="C264" s="10">
        <v>0</v>
      </c>
      <c r="D264" s="10">
        <v>9</v>
      </c>
      <c r="E264" s="10">
        <v>0</v>
      </c>
      <c r="F264" s="10">
        <v>0</v>
      </c>
    </row>
    <row r="265" spans="1:6" x14ac:dyDescent="0.25">
      <c r="A265" s="10" t="s">
        <v>356</v>
      </c>
      <c r="B265" s="10">
        <v>0</v>
      </c>
      <c r="C265" s="10">
        <v>0</v>
      </c>
      <c r="D265" s="10">
        <v>1</v>
      </c>
      <c r="E265" s="10">
        <v>0</v>
      </c>
      <c r="F265" s="10">
        <v>0</v>
      </c>
    </row>
    <row r="266" spans="1:6" x14ac:dyDescent="0.25">
      <c r="A266" s="10" t="s">
        <v>357</v>
      </c>
      <c r="B266" s="10">
        <v>2</v>
      </c>
      <c r="C266" s="10">
        <v>2</v>
      </c>
      <c r="D266" s="10">
        <v>6</v>
      </c>
      <c r="E266" s="10">
        <v>9</v>
      </c>
      <c r="F266" s="10">
        <v>2</v>
      </c>
    </row>
    <row r="267" spans="1:6" x14ac:dyDescent="0.25">
      <c r="A267" s="10" t="s">
        <v>358</v>
      </c>
      <c r="B267" s="10">
        <v>0</v>
      </c>
      <c r="C267" s="10">
        <v>0</v>
      </c>
      <c r="D267" s="10">
        <v>0</v>
      </c>
      <c r="E267" s="10">
        <v>0</v>
      </c>
      <c r="F267" s="10">
        <v>1</v>
      </c>
    </row>
    <row r="268" spans="1:6" x14ac:dyDescent="0.25">
      <c r="A268" s="10" t="s">
        <v>359</v>
      </c>
      <c r="B268" s="10">
        <v>0</v>
      </c>
      <c r="C268" s="10">
        <v>2</v>
      </c>
      <c r="D268" s="10">
        <v>0</v>
      </c>
      <c r="E268" s="10">
        <v>0</v>
      </c>
      <c r="F268" s="10">
        <v>0</v>
      </c>
    </row>
    <row r="269" spans="1:6" x14ac:dyDescent="0.25">
      <c r="A269" s="10" t="s">
        <v>360</v>
      </c>
      <c r="B269" s="10">
        <v>0</v>
      </c>
      <c r="C269" s="10">
        <v>0</v>
      </c>
      <c r="D269" s="10">
        <v>1</v>
      </c>
      <c r="E269" s="10">
        <v>3</v>
      </c>
      <c r="F269" s="10">
        <v>2</v>
      </c>
    </row>
    <row r="270" spans="1:6" x14ac:dyDescent="0.25">
      <c r="A270" s="10" t="s">
        <v>361</v>
      </c>
      <c r="B270" s="10">
        <v>2</v>
      </c>
      <c r="C270" s="10">
        <v>5</v>
      </c>
      <c r="D270" s="10">
        <v>2</v>
      </c>
      <c r="E270" s="10">
        <v>2</v>
      </c>
      <c r="F270" s="10">
        <v>1</v>
      </c>
    </row>
    <row r="271" spans="1:6" x14ac:dyDescent="0.25">
      <c r="A271" s="10" t="s">
        <v>362</v>
      </c>
      <c r="B271" s="10">
        <v>0</v>
      </c>
      <c r="C271" s="10">
        <v>0</v>
      </c>
      <c r="D271" s="10">
        <v>1</v>
      </c>
      <c r="E271" s="10">
        <v>0</v>
      </c>
      <c r="F271" s="10">
        <v>0</v>
      </c>
    </row>
    <row r="272" spans="1:6" x14ac:dyDescent="0.25">
      <c r="A272" s="10" t="s">
        <v>363</v>
      </c>
      <c r="B272" s="10">
        <v>0</v>
      </c>
      <c r="C272" s="10">
        <v>1</v>
      </c>
      <c r="D272" s="10">
        <v>1</v>
      </c>
      <c r="E272" s="10">
        <v>0</v>
      </c>
      <c r="F272" s="10">
        <v>1</v>
      </c>
    </row>
    <row r="273" spans="1:6" x14ac:dyDescent="0.25">
      <c r="A273" s="10" t="s">
        <v>364</v>
      </c>
      <c r="B273" s="10">
        <v>1</v>
      </c>
      <c r="C273" s="10">
        <v>0</v>
      </c>
      <c r="D273" s="10">
        <v>0</v>
      </c>
      <c r="E273" s="10">
        <v>0</v>
      </c>
      <c r="F273" s="10">
        <v>0</v>
      </c>
    </row>
    <row r="274" spans="1:6" x14ac:dyDescent="0.25">
      <c r="A274" s="10" t="s">
        <v>365</v>
      </c>
      <c r="B274" s="10">
        <v>2</v>
      </c>
      <c r="C274" s="10">
        <v>0</v>
      </c>
      <c r="D274" s="10">
        <v>1</v>
      </c>
      <c r="E274" s="10">
        <v>2</v>
      </c>
      <c r="F274" s="10">
        <v>0</v>
      </c>
    </row>
    <row r="275" spans="1:6" x14ac:dyDescent="0.25">
      <c r="A275" s="10" t="s">
        <v>366</v>
      </c>
      <c r="B275" s="10">
        <v>0</v>
      </c>
      <c r="C275" s="10">
        <v>0</v>
      </c>
      <c r="D275" s="10">
        <v>0</v>
      </c>
      <c r="E275" s="10">
        <v>0</v>
      </c>
      <c r="F275" s="10">
        <v>1</v>
      </c>
    </row>
    <row r="276" spans="1:6" x14ac:dyDescent="0.25">
      <c r="A276" s="10" t="s">
        <v>367</v>
      </c>
      <c r="B276" s="10">
        <v>0</v>
      </c>
      <c r="C276" s="10">
        <v>0</v>
      </c>
      <c r="D276" s="10">
        <v>0</v>
      </c>
      <c r="E276" s="10">
        <v>1</v>
      </c>
      <c r="F276" s="10">
        <v>0</v>
      </c>
    </row>
    <row r="277" spans="1:6" x14ac:dyDescent="0.25">
      <c r="A277" s="10" t="s">
        <v>368</v>
      </c>
      <c r="B277" s="10">
        <v>0</v>
      </c>
      <c r="C277" s="10">
        <v>0</v>
      </c>
      <c r="D277" s="10">
        <v>0</v>
      </c>
      <c r="E277" s="10">
        <v>2</v>
      </c>
      <c r="F277" s="10">
        <v>1</v>
      </c>
    </row>
    <row r="278" spans="1:6" x14ac:dyDescent="0.25">
      <c r="A278" s="10" t="s">
        <v>369</v>
      </c>
      <c r="B278" s="10">
        <v>0</v>
      </c>
      <c r="C278" s="10">
        <v>0</v>
      </c>
      <c r="D278" s="10">
        <v>0</v>
      </c>
      <c r="E278" s="10">
        <v>0</v>
      </c>
      <c r="F278" s="10">
        <v>1</v>
      </c>
    </row>
    <row r="279" spans="1:6" x14ac:dyDescent="0.25">
      <c r="A279" s="10" t="s">
        <v>370</v>
      </c>
      <c r="B279" s="10">
        <v>0</v>
      </c>
      <c r="C279" s="10">
        <v>0</v>
      </c>
      <c r="D279" s="10">
        <v>0</v>
      </c>
      <c r="E279" s="10">
        <v>1</v>
      </c>
      <c r="F279" s="10">
        <v>2</v>
      </c>
    </row>
    <row r="280" spans="1:6" x14ac:dyDescent="0.25">
      <c r="A280" s="10" t="s">
        <v>371</v>
      </c>
      <c r="B280" s="10">
        <v>0</v>
      </c>
      <c r="C280" s="10">
        <v>0</v>
      </c>
      <c r="D280" s="10">
        <v>0</v>
      </c>
      <c r="E280" s="10">
        <v>1</v>
      </c>
      <c r="F280" s="10">
        <v>0</v>
      </c>
    </row>
    <row r="281" spans="1:6" x14ac:dyDescent="0.25">
      <c r="A281" s="10" t="s">
        <v>372</v>
      </c>
      <c r="B281" s="10">
        <v>1</v>
      </c>
      <c r="C281" s="10">
        <v>0</v>
      </c>
      <c r="D281" s="10">
        <v>0</v>
      </c>
      <c r="E281" s="10">
        <v>1</v>
      </c>
      <c r="F281" s="10">
        <v>1</v>
      </c>
    </row>
    <row r="282" spans="1:6" x14ac:dyDescent="0.25">
      <c r="A282" s="10" t="s">
        <v>373</v>
      </c>
      <c r="B282" s="10">
        <v>1</v>
      </c>
      <c r="C282" s="10">
        <v>0</v>
      </c>
      <c r="D282" s="10">
        <v>0</v>
      </c>
      <c r="E282" s="10">
        <v>0</v>
      </c>
      <c r="F282" s="10">
        <v>2</v>
      </c>
    </row>
    <row r="283" spans="1:6" x14ac:dyDescent="0.25">
      <c r="A283" s="10" t="s">
        <v>374</v>
      </c>
      <c r="B283" s="10">
        <v>0</v>
      </c>
      <c r="C283" s="10">
        <v>0</v>
      </c>
      <c r="D283" s="10">
        <v>0</v>
      </c>
      <c r="E283" s="10">
        <v>0</v>
      </c>
      <c r="F283" s="10">
        <v>1</v>
      </c>
    </row>
    <row r="284" spans="1:6" x14ac:dyDescent="0.25">
      <c r="A284" s="10" t="s">
        <v>375</v>
      </c>
      <c r="B284" s="10">
        <v>0</v>
      </c>
      <c r="C284" s="10">
        <v>0</v>
      </c>
      <c r="D284" s="10">
        <v>1</v>
      </c>
      <c r="E284" s="10">
        <v>0</v>
      </c>
      <c r="F284" s="10">
        <v>0</v>
      </c>
    </row>
    <row r="285" spans="1:6" x14ac:dyDescent="0.25">
      <c r="A285" s="10" t="s">
        <v>376</v>
      </c>
      <c r="B285" s="10">
        <v>0</v>
      </c>
      <c r="C285" s="10">
        <v>1</v>
      </c>
      <c r="D285" s="10">
        <v>0</v>
      </c>
      <c r="E285" s="10">
        <v>0</v>
      </c>
      <c r="F285" s="10">
        <v>0</v>
      </c>
    </row>
    <row r="286" spans="1:6" x14ac:dyDescent="0.25">
      <c r="A286" s="10" t="s">
        <v>377</v>
      </c>
      <c r="B286" s="10">
        <v>0</v>
      </c>
      <c r="C286" s="10">
        <v>0</v>
      </c>
      <c r="D286" s="10">
        <v>0</v>
      </c>
      <c r="E286" s="10">
        <v>1</v>
      </c>
      <c r="F286" s="10">
        <v>0</v>
      </c>
    </row>
    <row r="287" spans="1:6" x14ac:dyDescent="0.25">
      <c r="A287" s="10" t="s">
        <v>378</v>
      </c>
      <c r="B287" s="10">
        <v>0</v>
      </c>
      <c r="C287" s="10">
        <v>0</v>
      </c>
      <c r="D287" s="10">
        <v>0</v>
      </c>
      <c r="E287" s="10">
        <v>2</v>
      </c>
      <c r="F287" s="10">
        <v>0</v>
      </c>
    </row>
    <row r="288" spans="1:6" x14ac:dyDescent="0.25">
      <c r="A288" s="10" t="s">
        <v>379</v>
      </c>
      <c r="B288" s="10">
        <v>0</v>
      </c>
      <c r="C288" s="10">
        <v>0</v>
      </c>
      <c r="D288" s="10">
        <v>0</v>
      </c>
      <c r="E288" s="10">
        <v>1</v>
      </c>
      <c r="F288" s="10">
        <v>1</v>
      </c>
    </row>
    <row r="289" spans="1:6" x14ac:dyDescent="0.25">
      <c r="A289" s="10" t="s">
        <v>380</v>
      </c>
      <c r="B289" s="10">
        <v>2</v>
      </c>
      <c r="C289" s="10">
        <v>4</v>
      </c>
      <c r="D289" s="10">
        <v>4</v>
      </c>
      <c r="E289" s="10">
        <v>1</v>
      </c>
      <c r="F289" s="10">
        <v>2</v>
      </c>
    </row>
    <row r="290" spans="1:6" x14ac:dyDescent="0.25">
      <c r="A290" s="10" t="s">
        <v>381</v>
      </c>
      <c r="B290" s="10">
        <v>3</v>
      </c>
      <c r="C290" s="10">
        <v>0</v>
      </c>
      <c r="D290" s="10">
        <v>0</v>
      </c>
      <c r="E290" s="10">
        <v>1</v>
      </c>
      <c r="F290" s="10">
        <v>0</v>
      </c>
    </row>
    <row r="291" spans="1:6" x14ac:dyDescent="0.25">
      <c r="A291" s="10" t="s">
        <v>382</v>
      </c>
      <c r="B291" s="10">
        <v>0</v>
      </c>
      <c r="C291" s="10">
        <v>0</v>
      </c>
      <c r="D291" s="10">
        <v>1</v>
      </c>
      <c r="E291" s="10">
        <v>0</v>
      </c>
      <c r="F291" s="10">
        <v>0</v>
      </c>
    </row>
    <row r="292" spans="1:6" x14ac:dyDescent="0.25">
      <c r="A292" s="10" t="s">
        <v>383</v>
      </c>
      <c r="B292" s="10">
        <v>48</v>
      </c>
      <c r="C292" s="10">
        <v>9</v>
      </c>
      <c r="D292" s="10">
        <v>172</v>
      </c>
      <c r="E292" s="10">
        <v>109</v>
      </c>
      <c r="F292" s="10">
        <v>14</v>
      </c>
    </row>
    <row r="293" spans="1:6" x14ac:dyDescent="0.25">
      <c r="A293" s="10" t="s">
        <v>384</v>
      </c>
      <c r="B293" s="10">
        <v>12</v>
      </c>
      <c r="C293" s="10">
        <v>10</v>
      </c>
      <c r="D293" s="10">
        <v>2</v>
      </c>
      <c r="E293" s="10">
        <v>1</v>
      </c>
      <c r="F293" s="10">
        <v>19</v>
      </c>
    </row>
    <row r="294" spans="1:6" x14ac:dyDescent="0.25">
      <c r="A294" s="10" t="s">
        <v>385</v>
      </c>
      <c r="B294" s="10">
        <v>15</v>
      </c>
      <c r="C294" s="10">
        <v>7</v>
      </c>
      <c r="D294" s="10">
        <v>0</v>
      </c>
      <c r="E294" s="10">
        <v>0</v>
      </c>
      <c r="F294" s="10">
        <v>0</v>
      </c>
    </row>
    <row r="295" spans="1:6" x14ac:dyDescent="0.25">
      <c r="A295" s="10" t="s">
        <v>386</v>
      </c>
      <c r="B295" s="10">
        <v>11</v>
      </c>
      <c r="C295" s="10">
        <v>12</v>
      </c>
      <c r="D295" s="10">
        <v>3</v>
      </c>
      <c r="E295" s="10">
        <v>1</v>
      </c>
      <c r="F295" s="10">
        <v>0</v>
      </c>
    </row>
    <row r="296" spans="1:6" x14ac:dyDescent="0.25">
      <c r="A296" s="10" t="s">
        <v>387</v>
      </c>
      <c r="B296" s="10">
        <v>29</v>
      </c>
      <c r="C296" s="10">
        <v>143</v>
      </c>
      <c r="D296" s="10">
        <v>27</v>
      </c>
      <c r="E296" s="10">
        <v>0</v>
      </c>
      <c r="F296" s="10">
        <v>5</v>
      </c>
    </row>
    <row r="297" spans="1:6" x14ac:dyDescent="0.25">
      <c r="A297" s="10" t="s">
        <v>388</v>
      </c>
      <c r="B297" s="10">
        <v>18</v>
      </c>
      <c r="C297" s="10">
        <v>17</v>
      </c>
      <c r="D297" s="10">
        <v>14</v>
      </c>
      <c r="E297" s="10">
        <v>20</v>
      </c>
      <c r="F297" s="10">
        <v>32</v>
      </c>
    </row>
    <row r="298" spans="1:6" x14ac:dyDescent="0.25">
      <c r="A298" s="10" t="s">
        <v>389</v>
      </c>
      <c r="B298" s="10">
        <v>49</v>
      </c>
      <c r="C298" s="10">
        <v>29</v>
      </c>
      <c r="D298" s="10">
        <v>41</v>
      </c>
      <c r="E298" s="10">
        <v>28</v>
      </c>
      <c r="F298" s="10">
        <v>45</v>
      </c>
    </row>
    <row r="299" spans="1:6" x14ac:dyDescent="0.25">
      <c r="A299" s="10" t="s">
        <v>390</v>
      </c>
      <c r="B299" s="10">
        <v>0</v>
      </c>
      <c r="C299" s="10">
        <v>0</v>
      </c>
      <c r="D299" s="10">
        <v>2</v>
      </c>
      <c r="E299" s="10">
        <v>2</v>
      </c>
      <c r="F299" s="10">
        <v>0</v>
      </c>
    </row>
    <row r="300" spans="1:6" x14ac:dyDescent="0.25">
      <c r="A300" s="10" t="s">
        <v>391</v>
      </c>
      <c r="B300" s="10">
        <v>0</v>
      </c>
      <c r="C300" s="10">
        <v>0</v>
      </c>
      <c r="D300" s="10">
        <v>0</v>
      </c>
      <c r="E300" s="10">
        <v>1</v>
      </c>
      <c r="F300" s="10">
        <v>2</v>
      </c>
    </row>
    <row r="301" spans="1:6" x14ac:dyDescent="0.25">
      <c r="A301" s="10" t="s">
        <v>392</v>
      </c>
      <c r="B301" s="10">
        <v>1</v>
      </c>
      <c r="C301" s="10">
        <v>0</v>
      </c>
      <c r="D301" s="10">
        <v>2</v>
      </c>
      <c r="E301" s="10">
        <v>1</v>
      </c>
      <c r="F301" s="10">
        <v>1</v>
      </c>
    </row>
    <row r="302" spans="1:6" x14ac:dyDescent="0.25">
      <c r="A302" s="10" t="s">
        <v>393</v>
      </c>
      <c r="B302" s="10">
        <v>5</v>
      </c>
      <c r="C302" s="10">
        <v>4</v>
      </c>
      <c r="D302" s="10">
        <v>2</v>
      </c>
      <c r="E302" s="10">
        <v>2</v>
      </c>
      <c r="F302" s="10">
        <v>5</v>
      </c>
    </row>
    <row r="303" spans="1:6" x14ac:dyDescent="0.25">
      <c r="A303" s="10" t="s">
        <v>394</v>
      </c>
      <c r="B303" s="10">
        <v>3</v>
      </c>
      <c r="C303" s="10">
        <v>2</v>
      </c>
      <c r="D303" s="10">
        <v>1</v>
      </c>
      <c r="E303" s="10">
        <v>0</v>
      </c>
      <c r="F303" s="10">
        <v>3</v>
      </c>
    </row>
    <row r="304" spans="1:6" x14ac:dyDescent="0.25">
      <c r="A304" s="10" t="s">
        <v>395</v>
      </c>
      <c r="B304" s="10">
        <v>1</v>
      </c>
      <c r="C304" s="10">
        <v>2</v>
      </c>
      <c r="D304" s="10">
        <v>0</v>
      </c>
      <c r="E304" s="10">
        <v>1</v>
      </c>
      <c r="F304" s="10">
        <v>0</v>
      </c>
    </row>
    <row r="305" spans="1:6" x14ac:dyDescent="0.25">
      <c r="A305" s="10" t="s">
        <v>396</v>
      </c>
      <c r="B305" s="10">
        <v>0</v>
      </c>
      <c r="C305" s="10">
        <v>0</v>
      </c>
      <c r="D305" s="10">
        <v>0</v>
      </c>
      <c r="E305" s="10">
        <v>0</v>
      </c>
      <c r="F305" s="10">
        <v>1</v>
      </c>
    </row>
    <row r="306" spans="1:6" x14ac:dyDescent="0.25">
      <c r="A306" s="10" t="s">
        <v>397</v>
      </c>
      <c r="B306" s="10">
        <v>0</v>
      </c>
      <c r="C306" s="10">
        <v>1</v>
      </c>
      <c r="D306" s="10">
        <v>0</v>
      </c>
      <c r="E306" s="10">
        <v>1</v>
      </c>
      <c r="F306" s="10">
        <v>0</v>
      </c>
    </row>
    <row r="307" spans="1:6" x14ac:dyDescent="0.25">
      <c r="A307" s="10" t="s">
        <v>398</v>
      </c>
      <c r="B307" s="10">
        <v>1</v>
      </c>
      <c r="C307" s="10">
        <v>0</v>
      </c>
      <c r="D307" s="10">
        <v>1</v>
      </c>
      <c r="E307" s="10">
        <v>0</v>
      </c>
      <c r="F307" s="10">
        <v>1</v>
      </c>
    </row>
    <row r="308" spans="1:6" x14ac:dyDescent="0.25">
      <c r="A308" s="10" t="s">
        <v>399</v>
      </c>
      <c r="B308" s="10">
        <v>0</v>
      </c>
      <c r="C308" s="10">
        <v>0</v>
      </c>
      <c r="D308" s="10">
        <v>0</v>
      </c>
      <c r="E308" s="10">
        <v>1</v>
      </c>
      <c r="F308" s="10">
        <v>0</v>
      </c>
    </row>
    <row r="309" spans="1:6" x14ac:dyDescent="0.25">
      <c r="A309" s="10" t="s">
        <v>400</v>
      </c>
      <c r="B309" s="10">
        <v>0</v>
      </c>
      <c r="C309" s="10">
        <v>0</v>
      </c>
      <c r="D309" s="10">
        <v>1</v>
      </c>
      <c r="E309" s="10">
        <v>0</v>
      </c>
      <c r="F309" s="10">
        <v>0</v>
      </c>
    </row>
    <row r="310" spans="1:6" x14ac:dyDescent="0.25">
      <c r="A310" s="10" t="s">
        <v>401</v>
      </c>
      <c r="B310" s="10">
        <v>1</v>
      </c>
      <c r="C310" s="10">
        <v>0</v>
      </c>
      <c r="D310" s="10">
        <v>0</v>
      </c>
      <c r="E310" s="10">
        <v>0</v>
      </c>
      <c r="F310" s="10">
        <v>0</v>
      </c>
    </row>
    <row r="311" spans="1:6" x14ac:dyDescent="0.25">
      <c r="A311" s="10" t="s">
        <v>402</v>
      </c>
      <c r="B311" s="10">
        <v>3</v>
      </c>
      <c r="C311" s="10">
        <v>2</v>
      </c>
      <c r="D311" s="10">
        <v>7</v>
      </c>
      <c r="E311" s="10">
        <v>4</v>
      </c>
      <c r="F311" s="10">
        <v>4</v>
      </c>
    </row>
    <row r="312" spans="1:6" x14ac:dyDescent="0.25">
      <c r="A312" s="10" t="s">
        <v>403</v>
      </c>
      <c r="B312" s="10">
        <v>3</v>
      </c>
      <c r="C312" s="10">
        <v>3</v>
      </c>
      <c r="D312" s="10">
        <v>3</v>
      </c>
      <c r="E312" s="10">
        <v>2</v>
      </c>
      <c r="F312" s="10">
        <v>18</v>
      </c>
    </row>
    <row r="313" spans="1:6" x14ac:dyDescent="0.25">
      <c r="A313" s="10" t="s">
        <v>404</v>
      </c>
      <c r="B313" s="10">
        <v>2</v>
      </c>
      <c r="C313" s="10">
        <v>0</v>
      </c>
      <c r="D313" s="10">
        <v>2</v>
      </c>
      <c r="E313" s="10">
        <v>2</v>
      </c>
      <c r="F313" s="10">
        <v>1</v>
      </c>
    </row>
    <row r="314" spans="1:6" x14ac:dyDescent="0.25">
      <c r="A314" s="10" t="s">
        <v>405</v>
      </c>
      <c r="B314" s="10">
        <v>0</v>
      </c>
      <c r="C314" s="10">
        <v>0</v>
      </c>
      <c r="D314" s="10">
        <v>1</v>
      </c>
      <c r="E314" s="10">
        <v>1</v>
      </c>
      <c r="F314" s="10">
        <v>0</v>
      </c>
    </row>
    <row r="315" spans="1:6" x14ac:dyDescent="0.25">
      <c r="A315" s="10" t="s">
        <v>406</v>
      </c>
      <c r="B315" s="10">
        <v>5</v>
      </c>
      <c r="C315" s="10">
        <v>4</v>
      </c>
      <c r="D315" s="10">
        <v>3</v>
      </c>
      <c r="E315" s="10">
        <v>3</v>
      </c>
      <c r="F315" s="10">
        <v>11</v>
      </c>
    </row>
    <row r="316" spans="1:6" x14ac:dyDescent="0.25">
      <c r="A316" s="10" t="s">
        <v>407</v>
      </c>
      <c r="B316" s="10">
        <v>2</v>
      </c>
      <c r="C316" s="10">
        <v>0</v>
      </c>
      <c r="D316" s="10">
        <v>2</v>
      </c>
      <c r="E316" s="10">
        <v>1</v>
      </c>
      <c r="F316" s="10">
        <v>2</v>
      </c>
    </row>
    <row r="317" spans="1:6" x14ac:dyDescent="0.25">
      <c r="A317" s="10" t="s">
        <v>408</v>
      </c>
      <c r="B317" s="10">
        <v>0</v>
      </c>
      <c r="C317" s="10">
        <v>2</v>
      </c>
      <c r="D317" s="10">
        <v>1</v>
      </c>
      <c r="E317" s="10">
        <v>3</v>
      </c>
      <c r="F317" s="10">
        <v>4</v>
      </c>
    </row>
    <row r="318" spans="1:6" x14ac:dyDescent="0.25">
      <c r="A318" s="10" t="s">
        <v>409</v>
      </c>
      <c r="B318" s="10">
        <v>92</v>
      </c>
      <c r="C318" s="10">
        <v>72</v>
      </c>
      <c r="D318" s="10">
        <v>103</v>
      </c>
      <c r="E318" s="10">
        <v>83</v>
      </c>
      <c r="F318" s="10">
        <v>113</v>
      </c>
    </row>
    <row r="319" spans="1:6" x14ac:dyDescent="0.25">
      <c r="A319" s="10" t="s">
        <v>410</v>
      </c>
      <c r="B319" s="10">
        <v>6</v>
      </c>
      <c r="C319" s="10">
        <v>23</v>
      </c>
      <c r="D319" s="10">
        <v>5</v>
      </c>
      <c r="E319" s="10">
        <v>4</v>
      </c>
      <c r="F319" s="10">
        <v>0</v>
      </c>
    </row>
    <row r="320" spans="1:6" x14ac:dyDescent="0.25">
      <c r="A320" s="10" t="s">
        <v>411</v>
      </c>
      <c r="B320" s="10">
        <v>6</v>
      </c>
      <c r="C320" s="10">
        <v>2</v>
      </c>
      <c r="D320" s="10">
        <v>2</v>
      </c>
      <c r="E320" s="10">
        <v>0</v>
      </c>
      <c r="F320" s="10">
        <v>3</v>
      </c>
    </row>
    <row r="321" spans="1:6" x14ac:dyDescent="0.25">
      <c r="A321" s="10" t="s">
        <v>412</v>
      </c>
      <c r="B321" s="10">
        <v>5</v>
      </c>
      <c r="C321" s="10">
        <v>23</v>
      </c>
      <c r="D321" s="10">
        <v>2</v>
      </c>
      <c r="E321" s="10">
        <v>3</v>
      </c>
      <c r="F321" s="10">
        <v>2</v>
      </c>
    </row>
    <row r="322" spans="1:6" x14ac:dyDescent="0.25">
      <c r="A322" s="10" t="s">
        <v>413</v>
      </c>
      <c r="B322" s="10">
        <v>1</v>
      </c>
      <c r="C322" s="10">
        <v>3</v>
      </c>
      <c r="D322" s="10">
        <v>1</v>
      </c>
      <c r="E322" s="10">
        <v>2</v>
      </c>
      <c r="F322" s="10">
        <v>1</v>
      </c>
    </row>
    <row r="323" spans="1:6" x14ac:dyDescent="0.25">
      <c r="A323" s="10" t="s">
        <v>414</v>
      </c>
      <c r="B323" s="10">
        <v>3</v>
      </c>
      <c r="C323" s="10">
        <v>2</v>
      </c>
      <c r="D323" s="10">
        <v>2</v>
      </c>
      <c r="E323" s="10">
        <v>4</v>
      </c>
      <c r="F323" s="10">
        <v>2</v>
      </c>
    </row>
    <row r="324" spans="1:6" x14ac:dyDescent="0.25">
      <c r="A324" s="10" t="s">
        <v>415</v>
      </c>
      <c r="B324" s="10">
        <v>62</v>
      </c>
      <c r="C324" s="10">
        <v>30</v>
      </c>
      <c r="D324" s="10">
        <v>50</v>
      </c>
      <c r="E324" s="10">
        <v>38</v>
      </c>
      <c r="F324" s="10">
        <v>69</v>
      </c>
    </row>
    <row r="325" spans="1:6" x14ac:dyDescent="0.25">
      <c r="A325" s="10" t="s">
        <v>416</v>
      </c>
      <c r="B325" s="10">
        <v>0</v>
      </c>
      <c r="C325" s="10">
        <v>1</v>
      </c>
      <c r="D325" s="10">
        <v>0</v>
      </c>
      <c r="E325" s="10">
        <v>1</v>
      </c>
      <c r="F325" s="10">
        <v>0</v>
      </c>
    </row>
    <row r="326" spans="1:6" x14ac:dyDescent="0.25">
      <c r="A326" s="10" t="s">
        <v>417</v>
      </c>
      <c r="B326" s="10">
        <v>0</v>
      </c>
      <c r="C326" s="10">
        <v>1</v>
      </c>
      <c r="D326" s="10">
        <v>0</v>
      </c>
      <c r="E326" s="10">
        <v>0</v>
      </c>
      <c r="F326" s="10">
        <v>0</v>
      </c>
    </row>
    <row r="327" spans="1:6" x14ac:dyDescent="0.25">
      <c r="A327" s="10" t="s">
        <v>418</v>
      </c>
      <c r="B327" s="10">
        <v>2</v>
      </c>
      <c r="C327" s="10">
        <v>0</v>
      </c>
      <c r="D327" s="10">
        <v>2</v>
      </c>
      <c r="E327" s="10">
        <v>0</v>
      </c>
      <c r="F327" s="10">
        <v>1</v>
      </c>
    </row>
    <row r="328" spans="1:6" x14ac:dyDescent="0.25">
      <c r="A328" s="10" t="s">
        <v>419</v>
      </c>
      <c r="B328" s="10">
        <v>0</v>
      </c>
      <c r="C328" s="10">
        <v>1</v>
      </c>
      <c r="D328" s="10">
        <v>4</v>
      </c>
      <c r="E328" s="10">
        <v>6</v>
      </c>
      <c r="F328" s="10">
        <v>3</v>
      </c>
    </row>
    <row r="329" spans="1:6" x14ac:dyDescent="0.25">
      <c r="A329" s="10" t="s">
        <v>420</v>
      </c>
      <c r="B329" s="10">
        <v>0</v>
      </c>
      <c r="C329" s="10">
        <v>6</v>
      </c>
      <c r="D329" s="10">
        <v>2</v>
      </c>
      <c r="E329" s="10">
        <v>4</v>
      </c>
      <c r="F329" s="10">
        <v>3</v>
      </c>
    </row>
    <row r="330" spans="1:6" x14ac:dyDescent="0.25">
      <c r="A330" s="10" t="s">
        <v>421</v>
      </c>
      <c r="B330" s="10">
        <v>1</v>
      </c>
      <c r="C330" s="10">
        <v>3</v>
      </c>
      <c r="D330" s="10">
        <v>1</v>
      </c>
      <c r="E330" s="10">
        <v>3</v>
      </c>
      <c r="F330" s="10">
        <v>3</v>
      </c>
    </row>
    <row r="331" spans="1:6" x14ac:dyDescent="0.25">
      <c r="A331" s="10" t="s">
        <v>422</v>
      </c>
      <c r="B331" s="10">
        <v>0</v>
      </c>
      <c r="C331" s="10">
        <v>0</v>
      </c>
      <c r="D331" s="10">
        <v>0</v>
      </c>
      <c r="E331" s="10">
        <v>0</v>
      </c>
      <c r="F331" s="10">
        <v>1</v>
      </c>
    </row>
    <row r="332" spans="1:6" x14ac:dyDescent="0.25">
      <c r="A332" s="10" t="s">
        <v>423</v>
      </c>
      <c r="B332" s="10">
        <v>4</v>
      </c>
      <c r="C332" s="10">
        <v>1</v>
      </c>
      <c r="D332" s="10">
        <v>4</v>
      </c>
      <c r="E332" s="10">
        <v>1</v>
      </c>
      <c r="F332" s="10">
        <v>2</v>
      </c>
    </row>
    <row r="333" spans="1:6" x14ac:dyDescent="0.25">
      <c r="A333" s="10" t="s">
        <v>424</v>
      </c>
      <c r="B333" s="10">
        <v>2</v>
      </c>
      <c r="C333" s="10">
        <v>4</v>
      </c>
      <c r="D333" s="10">
        <v>6</v>
      </c>
      <c r="E333" s="10">
        <v>4</v>
      </c>
      <c r="F333" s="10">
        <v>5</v>
      </c>
    </row>
    <row r="334" spans="1:6" x14ac:dyDescent="0.25">
      <c r="A334" s="10" t="s">
        <v>425</v>
      </c>
      <c r="B334" s="10">
        <v>0</v>
      </c>
      <c r="C334" s="10">
        <v>1</v>
      </c>
      <c r="D334" s="10">
        <v>1</v>
      </c>
      <c r="E334" s="10">
        <v>0</v>
      </c>
      <c r="F334" s="10">
        <v>2</v>
      </c>
    </row>
    <row r="335" spans="1:6" x14ac:dyDescent="0.25">
      <c r="A335" s="10" t="s">
        <v>426</v>
      </c>
      <c r="B335" s="10">
        <v>5</v>
      </c>
      <c r="C335" s="10">
        <v>3</v>
      </c>
      <c r="D335" s="10">
        <v>0</v>
      </c>
      <c r="E335" s="10">
        <v>1</v>
      </c>
      <c r="F335" s="10">
        <v>2</v>
      </c>
    </row>
    <row r="336" spans="1:6" x14ac:dyDescent="0.25">
      <c r="A336" s="10" t="s">
        <v>427</v>
      </c>
      <c r="B336" s="10">
        <v>29</v>
      </c>
      <c r="C336" s="10">
        <v>27</v>
      </c>
      <c r="D336" s="10">
        <v>24</v>
      </c>
      <c r="E336" s="10">
        <v>13</v>
      </c>
      <c r="F336" s="10">
        <v>24</v>
      </c>
    </row>
    <row r="337" spans="1:6" x14ac:dyDescent="0.25">
      <c r="A337" s="10" t="s">
        <v>428</v>
      </c>
      <c r="B337" s="10">
        <v>1</v>
      </c>
      <c r="C337" s="10">
        <v>0</v>
      </c>
      <c r="D337" s="10">
        <v>0</v>
      </c>
      <c r="E337" s="10">
        <v>4</v>
      </c>
      <c r="F337" s="10">
        <v>9</v>
      </c>
    </row>
    <row r="338" spans="1:6" x14ac:dyDescent="0.25">
      <c r="A338" s="10" t="s">
        <v>429</v>
      </c>
      <c r="B338" s="10">
        <v>40</v>
      </c>
      <c r="C338" s="10">
        <v>56</v>
      </c>
      <c r="D338" s="10">
        <v>73</v>
      </c>
      <c r="E338" s="10">
        <v>31</v>
      </c>
      <c r="F338" s="10">
        <v>118</v>
      </c>
    </row>
    <row r="339" spans="1:6" x14ac:dyDescent="0.25">
      <c r="A339" s="10" t="s">
        <v>430</v>
      </c>
      <c r="B339" s="10">
        <v>8</v>
      </c>
      <c r="C339" s="10">
        <v>22</v>
      </c>
      <c r="D339" s="10">
        <v>18</v>
      </c>
      <c r="E339" s="10">
        <v>18</v>
      </c>
      <c r="F339" s="10">
        <v>17</v>
      </c>
    </row>
    <row r="340" spans="1:6" x14ac:dyDescent="0.25">
      <c r="A340" s="10" t="s">
        <v>431</v>
      </c>
      <c r="B340" s="10">
        <v>0</v>
      </c>
      <c r="C340" s="10">
        <v>0</v>
      </c>
      <c r="D340" s="10">
        <v>0</v>
      </c>
      <c r="E340" s="10">
        <v>1</v>
      </c>
      <c r="F340" s="10">
        <v>0</v>
      </c>
    </row>
    <row r="341" spans="1:6" x14ac:dyDescent="0.25">
      <c r="A341" s="10" t="s">
        <v>432</v>
      </c>
      <c r="B341" s="10">
        <v>0</v>
      </c>
      <c r="C341" s="10">
        <v>0</v>
      </c>
      <c r="D341" s="10">
        <v>0</v>
      </c>
      <c r="E341" s="10">
        <v>0</v>
      </c>
      <c r="F341" s="10">
        <v>3</v>
      </c>
    </row>
    <row r="342" spans="1:6" x14ac:dyDescent="0.25">
      <c r="A342" s="10" t="s">
        <v>433</v>
      </c>
      <c r="B342" s="10">
        <v>1</v>
      </c>
      <c r="C342" s="10">
        <v>1</v>
      </c>
      <c r="D342" s="10">
        <v>0</v>
      </c>
      <c r="E342" s="10">
        <v>0</v>
      </c>
      <c r="F342" s="10">
        <v>0</v>
      </c>
    </row>
    <row r="343" spans="1:6" x14ac:dyDescent="0.25">
      <c r="A343" s="10" t="s">
        <v>434</v>
      </c>
      <c r="B343" s="10">
        <v>0</v>
      </c>
      <c r="C343" s="10">
        <v>0</v>
      </c>
      <c r="D343" s="10">
        <v>0</v>
      </c>
      <c r="E343" s="10">
        <v>0</v>
      </c>
      <c r="F343" s="10">
        <v>2</v>
      </c>
    </row>
    <row r="344" spans="1:6" x14ac:dyDescent="0.25">
      <c r="A344" s="10" t="s">
        <v>435</v>
      </c>
      <c r="B344" s="10">
        <v>0</v>
      </c>
      <c r="C344" s="10">
        <v>0</v>
      </c>
      <c r="D344" s="10">
        <v>0</v>
      </c>
      <c r="E344" s="10">
        <v>0</v>
      </c>
      <c r="F344" s="10">
        <v>1</v>
      </c>
    </row>
    <row r="345" spans="1:6" x14ac:dyDescent="0.25">
      <c r="A345" s="10" t="s">
        <v>436</v>
      </c>
      <c r="B345" s="10">
        <v>0</v>
      </c>
      <c r="C345" s="10">
        <v>0</v>
      </c>
      <c r="D345" s="10">
        <v>0</v>
      </c>
      <c r="E345" s="10">
        <v>0</v>
      </c>
      <c r="F345" s="10">
        <v>2</v>
      </c>
    </row>
    <row r="346" spans="1:6" x14ac:dyDescent="0.25">
      <c r="A346" s="10" t="s">
        <v>437</v>
      </c>
      <c r="B346" s="10">
        <v>0</v>
      </c>
      <c r="C346" s="10">
        <v>0</v>
      </c>
      <c r="D346" s="10">
        <v>0</v>
      </c>
      <c r="E346" s="10">
        <v>0</v>
      </c>
      <c r="F346" s="10">
        <v>1</v>
      </c>
    </row>
    <row r="347" spans="1:6" x14ac:dyDescent="0.25">
      <c r="A347" s="10" t="s">
        <v>438</v>
      </c>
      <c r="B347" s="10">
        <v>0</v>
      </c>
      <c r="C347" s="10">
        <v>1</v>
      </c>
      <c r="D347" s="10">
        <v>1</v>
      </c>
      <c r="E347" s="10">
        <v>1</v>
      </c>
      <c r="F347" s="10">
        <v>4</v>
      </c>
    </row>
    <row r="348" spans="1:6" x14ac:dyDescent="0.25">
      <c r="A348" s="10" t="s">
        <v>439</v>
      </c>
      <c r="B348" s="10">
        <v>1</v>
      </c>
      <c r="C348" s="10">
        <v>2</v>
      </c>
      <c r="D348" s="10">
        <v>1</v>
      </c>
      <c r="E348" s="10">
        <v>3</v>
      </c>
      <c r="F348" s="10">
        <v>2</v>
      </c>
    </row>
    <row r="349" spans="1:6" x14ac:dyDescent="0.25">
      <c r="A349" s="10" t="s">
        <v>440</v>
      </c>
      <c r="B349" s="10">
        <v>0</v>
      </c>
      <c r="C349" s="10">
        <v>1</v>
      </c>
      <c r="D349" s="10">
        <v>0</v>
      </c>
      <c r="E349" s="10">
        <v>0</v>
      </c>
      <c r="F349" s="10">
        <v>0</v>
      </c>
    </row>
    <row r="350" spans="1:6" x14ac:dyDescent="0.25">
      <c r="A350" s="10" t="s">
        <v>441</v>
      </c>
      <c r="B350" s="10">
        <v>0</v>
      </c>
      <c r="C350" s="10">
        <v>1</v>
      </c>
      <c r="D350" s="10">
        <v>0</v>
      </c>
      <c r="E350" s="10">
        <v>0</v>
      </c>
      <c r="F350" s="10">
        <v>0</v>
      </c>
    </row>
    <row r="351" spans="1:6" x14ac:dyDescent="0.25">
      <c r="A351" s="10" t="s">
        <v>442</v>
      </c>
      <c r="B351" s="10">
        <v>0</v>
      </c>
      <c r="C351" s="10">
        <v>9</v>
      </c>
      <c r="D351" s="10">
        <v>1</v>
      </c>
      <c r="E351" s="10">
        <v>0</v>
      </c>
      <c r="F351" s="10">
        <v>1</v>
      </c>
    </row>
    <row r="352" spans="1:6" x14ac:dyDescent="0.25">
      <c r="A352" s="10" t="s">
        <v>443</v>
      </c>
      <c r="B352" s="10">
        <v>3</v>
      </c>
      <c r="C352" s="10">
        <v>4</v>
      </c>
      <c r="D352" s="10">
        <v>2</v>
      </c>
      <c r="E352" s="10">
        <v>1</v>
      </c>
      <c r="F352" s="10">
        <v>0</v>
      </c>
    </row>
    <row r="353" spans="1:6" x14ac:dyDescent="0.25">
      <c r="A353" s="10" t="s">
        <v>444</v>
      </c>
      <c r="B353" s="10">
        <v>10</v>
      </c>
      <c r="C353" s="10">
        <v>166</v>
      </c>
      <c r="D353" s="10">
        <v>62</v>
      </c>
      <c r="E353" s="10">
        <v>36</v>
      </c>
      <c r="F353" s="10">
        <v>104</v>
      </c>
    </row>
    <row r="354" spans="1:6" x14ac:dyDescent="0.25">
      <c r="A354" s="10" t="s">
        <v>445</v>
      </c>
      <c r="B354" s="10">
        <v>0</v>
      </c>
      <c r="C354" s="10">
        <v>1</v>
      </c>
      <c r="D354" s="10">
        <v>0</v>
      </c>
      <c r="E354" s="10">
        <v>0</v>
      </c>
      <c r="F354" s="10">
        <v>0</v>
      </c>
    </row>
    <row r="355" spans="1:6" x14ac:dyDescent="0.25">
      <c r="A355" s="10" t="s">
        <v>446</v>
      </c>
      <c r="B355" s="10">
        <v>0</v>
      </c>
      <c r="C355" s="10">
        <v>0</v>
      </c>
      <c r="D355" s="10">
        <v>0</v>
      </c>
      <c r="E355" s="10">
        <v>0</v>
      </c>
      <c r="F355" s="10">
        <v>1</v>
      </c>
    </row>
    <row r="356" spans="1:6" x14ac:dyDescent="0.25">
      <c r="A356" s="10" t="s">
        <v>447</v>
      </c>
      <c r="B356" s="10">
        <v>314</v>
      </c>
      <c r="C356" s="10">
        <v>83</v>
      </c>
      <c r="D356" s="10">
        <v>145</v>
      </c>
      <c r="E356" s="10">
        <v>118</v>
      </c>
      <c r="F356" s="10">
        <v>59</v>
      </c>
    </row>
    <row r="357" spans="1:6" x14ac:dyDescent="0.25">
      <c r="A357" s="10" t="s">
        <v>448</v>
      </c>
      <c r="B357" s="10">
        <v>1</v>
      </c>
      <c r="C357" s="10">
        <v>1</v>
      </c>
      <c r="D357" s="10">
        <v>0</v>
      </c>
      <c r="E357" s="10">
        <v>1</v>
      </c>
      <c r="F357" s="10">
        <v>2</v>
      </c>
    </row>
    <row r="358" spans="1:6" x14ac:dyDescent="0.25">
      <c r="A358" s="10" t="s">
        <v>449</v>
      </c>
      <c r="B358" s="10">
        <v>3</v>
      </c>
      <c r="C358" s="10">
        <v>1</v>
      </c>
      <c r="D358" s="10">
        <v>3</v>
      </c>
      <c r="E358" s="10">
        <v>2</v>
      </c>
      <c r="F358" s="10">
        <v>27</v>
      </c>
    </row>
    <row r="359" spans="1:6" x14ac:dyDescent="0.25">
      <c r="A359" s="10" t="s">
        <v>450</v>
      </c>
      <c r="B359" s="10">
        <v>0</v>
      </c>
      <c r="C359" s="10">
        <v>0</v>
      </c>
      <c r="D359" s="10">
        <v>0</v>
      </c>
      <c r="E359" s="10">
        <v>1</v>
      </c>
      <c r="F359" s="10">
        <v>0</v>
      </c>
    </row>
    <row r="360" spans="1:6" x14ac:dyDescent="0.25">
      <c r="A360" s="10" t="s">
        <v>451</v>
      </c>
      <c r="B360" s="10">
        <v>0</v>
      </c>
      <c r="C360" s="10">
        <v>1</v>
      </c>
      <c r="D360" s="10">
        <v>0</v>
      </c>
      <c r="E360" s="10">
        <v>0</v>
      </c>
      <c r="F360" s="10">
        <v>0</v>
      </c>
    </row>
    <row r="361" spans="1:6" x14ac:dyDescent="0.25">
      <c r="A361" s="10" t="s">
        <v>452</v>
      </c>
      <c r="B361" s="10">
        <v>0</v>
      </c>
      <c r="C361" s="10">
        <v>2</v>
      </c>
      <c r="D361" s="10">
        <v>2</v>
      </c>
      <c r="E361" s="10">
        <v>4</v>
      </c>
      <c r="F361" s="10">
        <v>8</v>
      </c>
    </row>
    <row r="362" spans="1:6" x14ac:dyDescent="0.25">
      <c r="A362" s="10" t="s">
        <v>453</v>
      </c>
      <c r="B362" s="10">
        <v>1</v>
      </c>
      <c r="C362" s="10">
        <v>13</v>
      </c>
      <c r="D362" s="10">
        <v>4</v>
      </c>
      <c r="E362" s="10">
        <v>6</v>
      </c>
      <c r="F362" s="10">
        <v>10</v>
      </c>
    </row>
    <row r="363" spans="1:6" x14ac:dyDescent="0.25">
      <c r="A363" s="10" t="s">
        <v>454</v>
      </c>
      <c r="B363" s="10">
        <v>2</v>
      </c>
      <c r="C363" s="10">
        <v>1</v>
      </c>
      <c r="D363" s="10">
        <v>1</v>
      </c>
      <c r="E363" s="10">
        <v>0</v>
      </c>
      <c r="F363" s="10">
        <v>2</v>
      </c>
    </row>
    <row r="364" spans="1:6" x14ac:dyDescent="0.25">
      <c r="A364" s="10" t="s">
        <v>455</v>
      </c>
      <c r="B364" s="10">
        <v>1</v>
      </c>
      <c r="C364" s="10">
        <v>0</v>
      </c>
      <c r="D364" s="10">
        <v>1</v>
      </c>
      <c r="E364" s="10">
        <v>2</v>
      </c>
      <c r="F364" s="10">
        <v>1</v>
      </c>
    </row>
    <row r="365" spans="1:6" x14ac:dyDescent="0.25">
      <c r="A365" s="10" t="s">
        <v>456</v>
      </c>
      <c r="B365" s="10">
        <v>0</v>
      </c>
      <c r="C365" s="10">
        <v>3</v>
      </c>
      <c r="D365" s="10">
        <v>1</v>
      </c>
      <c r="E365" s="10">
        <v>2</v>
      </c>
      <c r="F365" s="10">
        <v>1</v>
      </c>
    </row>
    <row r="366" spans="1:6" x14ac:dyDescent="0.25">
      <c r="A366" s="10" t="s">
        <v>457</v>
      </c>
      <c r="B366" s="10">
        <v>1</v>
      </c>
      <c r="C366" s="10">
        <v>3</v>
      </c>
      <c r="D366" s="10">
        <v>0</v>
      </c>
      <c r="E366" s="10">
        <v>3</v>
      </c>
      <c r="F366" s="10">
        <v>1</v>
      </c>
    </row>
    <row r="367" spans="1:6" x14ac:dyDescent="0.25">
      <c r="A367" s="10" t="s">
        <v>458</v>
      </c>
      <c r="B367" s="10">
        <v>11</v>
      </c>
      <c r="C367" s="10">
        <v>10</v>
      </c>
      <c r="D367" s="10">
        <v>0</v>
      </c>
      <c r="E367" s="10">
        <v>0</v>
      </c>
      <c r="F367" s="10">
        <v>0</v>
      </c>
    </row>
    <row r="368" spans="1:6" x14ac:dyDescent="0.25">
      <c r="A368" s="10" t="s">
        <v>459</v>
      </c>
      <c r="B368" s="10">
        <v>25</v>
      </c>
      <c r="C368" s="10">
        <v>46</v>
      </c>
      <c r="D368" s="10">
        <v>10</v>
      </c>
      <c r="E368" s="10">
        <v>0</v>
      </c>
      <c r="F368" s="10">
        <v>1</v>
      </c>
    </row>
    <row r="369" spans="1:6" x14ac:dyDescent="0.25">
      <c r="A369" s="10" t="s">
        <v>460</v>
      </c>
      <c r="B369" s="10">
        <v>4</v>
      </c>
      <c r="C369" s="10">
        <v>6</v>
      </c>
      <c r="D369" s="10">
        <v>1</v>
      </c>
      <c r="E369" s="10">
        <v>2</v>
      </c>
      <c r="F369" s="10">
        <v>2</v>
      </c>
    </row>
    <row r="370" spans="1:6" x14ac:dyDescent="0.25">
      <c r="A370" s="10" t="s">
        <v>461</v>
      </c>
      <c r="B370" s="10">
        <v>41</v>
      </c>
      <c r="C370" s="10">
        <v>28</v>
      </c>
      <c r="D370" s="10">
        <v>89</v>
      </c>
      <c r="E370" s="10">
        <v>88</v>
      </c>
      <c r="F370" s="10">
        <v>64</v>
      </c>
    </row>
    <row r="371" spans="1:6" x14ac:dyDescent="0.25">
      <c r="A371" s="10" t="s">
        <v>462</v>
      </c>
      <c r="B371" s="10">
        <v>36</v>
      </c>
      <c r="C371" s="10">
        <v>34</v>
      </c>
      <c r="D371" s="10">
        <v>13</v>
      </c>
      <c r="E371" s="10">
        <v>22</v>
      </c>
      <c r="F371" s="10">
        <v>33</v>
      </c>
    </row>
    <row r="372" spans="1:6" x14ac:dyDescent="0.25">
      <c r="A372" s="10" t="s">
        <v>463</v>
      </c>
      <c r="B372" s="10">
        <v>1</v>
      </c>
      <c r="C372" s="10">
        <v>0</v>
      </c>
      <c r="D372" s="10">
        <v>0</v>
      </c>
      <c r="E372" s="10">
        <v>0</v>
      </c>
      <c r="F372" s="10">
        <v>0</v>
      </c>
    </row>
    <row r="373" spans="1:6" x14ac:dyDescent="0.25">
      <c r="A373" s="10" t="s">
        <v>464</v>
      </c>
      <c r="B373" s="10">
        <v>3</v>
      </c>
      <c r="C373" s="10">
        <v>5</v>
      </c>
      <c r="D373" s="10">
        <v>0</v>
      </c>
      <c r="E373" s="10">
        <v>0</v>
      </c>
      <c r="F373" s="10">
        <v>0</v>
      </c>
    </row>
    <row r="374" spans="1:6" x14ac:dyDescent="0.25">
      <c r="A374" s="10" t="s">
        <v>465</v>
      </c>
      <c r="B374" s="10">
        <v>2</v>
      </c>
      <c r="C374" s="10">
        <v>1</v>
      </c>
      <c r="D374" s="10">
        <v>3</v>
      </c>
      <c r="E374" s="10">
        <v>1</v>
      </c>
      <c r="F374" s="10">
        <v>5</v>
      </c>
    </row>
    <row r="375" spans="1:6" x14ac:dyDescent="0.25">
      <c r="A375" s="10" t="s">
        <v>466</v>
      </c>
      <c r="B375" s="10">
        <v>0</v>
      </c>
      <c r="C375" s="10">
        <v>1</v>
      </c>
      <c r="D375" s="10">
        <v>0</v>
      </c>
      <c r="E375" s="10">
        <v>0</v>
      </c>
      <c r="F375" s="10">
        <v>2</v>
      </c>
    </row>
    <row r="376" spans="1:6" x14ac:dyDescent="0.25">
      <c r="A376" s="10" t="s">
        <v>467</v>
      </c>
      <c r="B376" s="10">
        <v>0</v>
      </c>
      <c r="C376" s="10">
        <v>1</v>
      </c>
      <c r="D376" s="10">
        <v>0</v>
      </c>
      <c r="E376" s="10">
        <v>2</v>
      </c>
      <c r="F376" s="10">
        <v>0</v>
      </c>
    </row>
    <row r="377" spans="1:6" x14ac:dyDescent="0.25">
      <c r="A377" s="10" t="s">
        <v>468</v>
      </c>
      <c r="B377" s="10">
        <v>1</v>
      </c>
      <c r="C377" s="10">
        <v>1</v>
      </c>
      <c r="D377" s="10">
        <v>1</v>
      </c>
      <c r="E377" s="10">
        <v>5</v>
      </c>
      <c r="F377" s="10">
        <v>1</v>
      </c>
    </row>
    <row r="378" spans="1:6" x14ac:dyDescent="0.25">
      <c r="A378" s="10" t="s">
        <v>469</v>
      </c>
      <c r="B378" s="10">
        <v>2</v>
      </c>
      <c r="C378" s="10">
        <v>0</v>
      </c>
      <c r="D378" s="10">
        <v>0</v>
      </c>
      <c r="E378" s="10">
        <v>0</v>
      </c>
      <c r="F378" s="10">
        <v>0</v>
      </c>
    </row>
    <row r="379" spans="1:6" x14ac:dyDescent="0.25">
      <c r="A379" s="10" t="s">
        <v>470</v>
      </c>
      <c r="B379" s="10">
        <v>2</v>
      </c>
      <c r="C379" s="10">
        <v>1</v>
      </c>
      <c r="D379" s="10">
        <v>1</v>
      </c>
      <c r="E379" s="10">
        <v>2</v>
      </c>
      <c r="F379" s="10">
        <v>0</v>
      </c>
    </row>
    <row r="380" spans="1:6" x14ac:dyDescent="0.25">
      <c r="A380" s="10" t="s">
        <v>471</v>
      </c>
      <c r="B380" s="10">
        <v>1</v>
      </c>
      <c r="C380" s="10">
        <v>2</v>
      </c>
      <c r="D380" s="10">
        <v>0</v>
      </c>
      <c r="E380" s="10">
        <v>0</v>
      </c>
      <c r="F380" s="10">
        <v>1</v>
      </c>
    </row>
    <row r="381" spans="1:6" x14ac:dyDescent="0.25">
      <c r="A381" s="10" t="s">
        <v>472</v>
      </c>
      <c r="B381" s="10">
        <v>22</v>
      </c>
      <c r="C381" s="10">
        <v>20</v>
      </c>
      <c r="D381" s="10">
        <v>12</v>
      </c>
      <c r="E381" s="10">
        <v>24</v>
      </c>
      <c r="F381" s="10">
        <v>27</v>
      </c>
    </row>
    <row r="382" spans="1:6" x14ac:dyDescent="0.25">
      <c r="A382" s="10" t="s">
        <v>473</v>
      </c>
      <c r="B382" s="10">
        <v>1</v>
      </c>
      <c r="C382" s="10">
        <v>1</v>
      </c>
      <c r="D382" s="10">
        <v>2</v>
      </c>
      <c r="E382" s="10">
        <v>0</v>
      </c>
      <c r="F382" s="10">
        <v>1</v>
      </c>
    </row>
    <row r="383" spans="1:6" x14ac:dyDescent="0.25">
      <c r="A383" s="10" t="s">
        <v>474</v>
      </c>
      <c r="B383" s="10">
        <v>1</v>
      </c>
      <c r="C383" s="10">
        <v>0</v>
      </c>
      <c r="D383" s="10">
        <v>0</v>
      </c>
      <c r="E383" s="10">
        <v>0</v>
      </c>
      <c r="F383" s="10">
        <v>0</v>
      </c>
    </row>
    <row r="384" spans="1:6" x14ac:dyDescent="0.25">
      <c r="A384" s="10" t="s">
        <v>475</v>
      </c>
      <c r="B384" s="10">
        <v>0</v>
      </c>
      <c r="C384" s="10">
        <v>1</v>
      </c>
      <c r="D384" s="10">
        <v>2</v>
      </c>
      <c r="E384" s="10">
        <v>3</v>
      </c>
      <c r="F384" s="10">
        <v>5</v>
      </c>
    </row>
    <row r="385" spans="1:6" x14ac:dyDescent="0.25">
      <c r="A385" s="10" t="s">
        <v>476</v>
      </c>
      <c r="B385" s="10">
        <v>0</v>
      </c>
      <c r="C385" s="10">
        <v>1</v>
      </c>
      <c r="D385" s="10">
        <v>0</v>
      </c>
      <c r="E385" s="10">
        <v>0</v>
      </c>
      <c r="F385" s="10">
        <v>0</v>
      </c>
    </row>
    <row r="386" spans="1:6" x14ac:dyDescent="0.25">
      <c r="A386" s="10" t="s">
        <v>477</v>
      </c>
      <c r="B386" s="10">
        <v>0</v>
      </c>
      <c r="C386" s="10">
        <v>1</v>
      </c>
      <c r="D386" s="10">
        <v>0</v>
      </c>
      <c r="E386" s="10">
        <v>2</v>
      </c>
      <c r="F386" s="10">
        <v>1</v>
      </c>
    </row>
    <row r="387" spans="1:6" x14ac:dyDescent="0.25">
      <c r="A387" s="10" t="s">
        <v>478</v>
      </c>
      <c r="B387" s="10">
        <v>0</v>
      </c>
      <c r="C387" s="10">
        <v>0</v>
      </c>
      <c r="D387" s="10">
        <v>0</v>
      </c>
      <c r="E387" s="10">
        <v>1</v>
      </c>
      <c r="F387" s="10">
        <v>0</v>
      </c>
    </row>
    <row r="388" spans="1:6" x14ac:dyDescent="0.25">
      <c r="A388" s="10" t="s">
        <v>479</v>
      </c>
      <c r="B388" s="10">
        <v>0</v>
      </c>
      <c r="C388" s="10">
        <v>0</v>
      </c>
      <c r="D388" s="10">
        <v>1</v>
      </c>
      <c r="E388" s="10">
        <v>0</v>
      </c>
      <c r="F388" s="10">
        <v>1</v>
      </c>
    </row>
    <row r="389" spans="1:6" x14ac:dyDescent="0.25">
      <c r="A389" s="10" t="s">
        <v>480</v>
      </c>
      <c r="B389" s="10">
        <v>0</v>
      </c>
      <c r="C389" s="10">
        <v>2</v>
      </c>
      <c r="D389" s="10">
        <v>0</v>
      </c>
      <c r="E389" s="10">
        <v>0</v>
      </c>
      <c r="F389" s="10">
        <v>1</v>
      </c>
    </row>
    <row r="390" spans="1:6" x14ac:dyDescent="0.25">
      <c r="A390" s="10" t="s">
        <v>481</v>
      </c>
      <c r="B390" s="10">
        <v>0</v>
      </c>
      <c r="C390" s="10">
        <v>0</v>
      </c>
      <c r="D390" s="10">
        <v>1</v>
      </c>
      <c r="E390" s="10">
        <v>0</v>
      </c>
      <c r="F390" s="10">
        <v>0</v>
      </c>
    </row>
    <row r="391" spans="1:6" x14ac:dyDescent="0.25">
      <c r="A391" s="10" t="s">
        <v>482</v>
      </c>
      <c r="B391" s="10">
        <v>9</v>
      </c>
      <c r="C391" s="10">
        <v>5</v>
      </c>
      <c r="D391" s="10">
        <v>13</v>
      </c>
      <c r="E391" s="10">
        <v>6</v>
      </c>
      <c r="F391" s="10">
        <v>4</v>
      </c>
    </row>
    <row r="392" spans="1:6" x14ac:dyDescent="0.25">
      <c r="A392" s="10" t="s">
        <v>483</v>
      </c>
      <c r="B392" s="10">
        <v>0</v>
      </c>
      <c r="C392" s="10">
        <v>1</v>
      </c>
      <c r="D392" s="10">
        <v>0</v>
      </c>
      <c r="E392" s="10">
        <v>0</v>
      </c>
      <c r="F392" s="10">
        <v>0</v>
      </c>
    </row>
    <row r="393" spans="1:6" x14ac:dyDescent="0.25">
      <c r="A393" s="10" t="s">
        <v>484</v>
      </c>
      <c r="B393" s="10">
        <v>0</v>
      </c>
      <c r="C393" s="10">
        <v>0</v>
      </c>
      <c r="D393" s="10">
        <v>0</v>
      </c>
      <c r="E393" s="10">
        <v>2</v>
      </c>
      <c r="F393" s="10">
        <v>0</v>
      </c>
    </row>
    <row r="394" spans="1:6" x14ac:dyDescent="0.25">
      <c r="A394" s="10" t="s">
        <v>485</v>
      </c>
      <c r="B394" s="10">
        <v>0</v>
      </c>
      <c r="C394" s="10">
        <v>0</v>
      </c>
      <c r="D394" s="10">
        <v>0</v>
      </c>
      <c r="E394" s="10">
        <v>1</v>
      </c>
      <c r="F394" s="10">
        <v>0</v>
      </c>
    </row>
    <row r="395" spans="1:6" x14ac:dyDescent="0.25">
      <c r="A395" s="10" t="s">
        <v>486</v>
      </c>
      <c r="B395" s="10">
        <v>10</v>
      </c>
      <c r="C395" s="10">
        <v>3</v>
      </c>
      <c r="D395" s="10">
        <v>5</v>
      </c>
      <c r="E395" s="10">
        <v>13</v>
      </c>
      <c r="F395" s="10">
        <v>6</v>
      </c>
    </row>
    <row r="396" spans="1:6" x14ac:dyDescent="0.25">
      <c r="A396" s="10" t="s">
        <v>487</v>
      </c>
      <c r="B396" s="10">
        <v>0</v>
      </c>
      <c r="C396" s="10">
        <v>0</v>
      </c>
      <c r="D396" s="10">
        <v>1</v>
      </c>
      <c r="E396" s="10">
        <v>2</v>
      </c>
      <c r="F396" s="10">
        <v>1</v>
      </c>
    </row>
    <row r="397" spans="1:6" x14ac:dyDescent="0.25">
      <c r="A397" s="10" t="s">
        <v>488</v>
      </c>
      <c r="B397" s="10">
        <v>3</v>
      </c>
      <c r="C397" s="10">
        <v>5</v>
      </c>
      <c r="D397" s="10">
        <v>13</v>
      </c>
      <c r="E397" s="10">
        <v>4</v>
      </c>
      <c r="F397" s="10">
        <v>4</v>
      </c>
    </row>
    <row r="398" spans="1:6" x14ac:dyDescent="0.25">
      <c r="A398" s="10" t="s">
        <v>489</v>
      </c>
      <c r="B398" s="10">
        <v>26</v>
      </c>
      <c r="C398" s="10">
        <v>22</v>
      </c>
      <c r="D398" s="10">
        <v>41</v>
      </c>
      <c r="E398" s="10">
        <v>26</v>
      </c>
      <c r="F398" s="10">
        <v>25</v>
      </c>
    </row>
    <row r="399" spans="1:6" x14ac:dyDescent="0.25">
      <c r="A399" s="10" t="s">
        <v>490</v>
      </c>
      <c r="B399" s="10">
        <v>0</v>
      </c>
      <c r="C399" s="10">
        <v>4</v>
      </c>
      <c r="D399" s="10">
        <v>0</v>
      </c>
      <c r="E399" s="10">
        <v>1</v>
      </c>
      <c r="F399" s="10">
        <v>0</v>
      </c>
    </row>
    <row r="400" spans="1:6" x14ac:dyDescent="0.25">
      <c r="A400" s="10" t="s">
        <v>491</v>
      </c>
      <c r="B400" s="10">
        <v>9</v>
      </c>
      <c r="C400" s="10">
        <v>4</v>
      </c>
      <c r="D400" s="10">
        <v>5</v>
      </c>
      <c r="E400" s="10">
        <v>1</v>
      </c>
      <c r="F400" s="10">
        <v>0</v>
      </c>
    </row>
    <row r="401" spans="1:6" x14ac:dyDescent="0.25">
      <c r="A401" s="10" t="s">
        <v>492</v>
      </c>
      <c r="B401" s="10">
        <v>12</v>
      </c>
      <c r="C401" s="10">
        <v>24</v>
      </c>
      <c r="D401" s="10">
        <v>30</v>
      </c>
      <c r="E401" s="10">
        <v>31</v>
      </c>
      <c r="F401" s="10">
        <v>36</v>
      </c>
    </row>
    <row r="402" spans="1:6" x14ac:dyDescent="0.25">
      <c r="A402" s="10" t="s">
        <v>493</v>
      </c>
      <c r="B402" s="10">
        <v>1</v>
      </c>
      <c r="C402" s="10">
        <v>5</v>
      </c>
      <c r="D402" s="10">
        <v>3</v>
      </c>
      <c r="E402" s="10">
        <v>0</v>
      </c>
      <c r="F402" s="10">
        <v>2</v>
      </c>
    </row>
    <row r="403" spans="1:6" x14ac:dyDescent="0.25">
      <c r="A403" s="10" t="s">
        <v>494</v>
      </c>
      <c r="B403" s="10">
        <v>5</v>
      </c>
      <c r="C403" s="10">
        <v>20</v>
      </c>
      <c r="D403" s="10">
        <v>19</v>
      </c>
      <c r="E403" s="10">
        <v>14</v>
      </c>
      <c r="F403" s="10">
        <v>20</v>
      </c>
    </row>
    <row r="404" spans="1:6" x14ac:dyDescent="0.25">
      <c r="A404" s="10" t="s">
        <v>495</v>
      </c>
      <c r="B404" s="10">
        <v>4</v>
      </c>
      <c r="C404" s="10">
        <v>4</v>
      </c>
      <c r="D404" s="10">
        <v>4</v>
      </c>
      <c r="E404" s="10">
        <v>3</v>
      </c>
      <c r="F404" s="10">
        <v>3</v>
      </c>
    </row>
    <row r="405" spans="1:6" x14ac:dyDescent="0.25">
      <c r="A405" s="10" t="s">
        <v>496</v>
      </c>
      <c r="B405" s="10">
        <v>0</v>
      </c>
      <c r="C405" s="10">
        <v>0</v>
      </c>
      <c r="D405" s="10">
        <v>0</v>
      </c>
      <c r="E405" s="10">
        <v>0</v>
      </c>
      <c r="F405" s="10">
        <v>2</v>
      </c>
    </row>
    <row r="406" spans="1:6" x14ac:dyDescent="0.25">
      <c r="A406" s="10" t="s">
        <v>497</v>
      </c>
      <c r="B406" s="10">
        <v>0</v>
      </c>
      <c r="C406" s="10">
        <v>0</v>
      </c>
      <c r="D406" s="10">
        <v>0</v>
      </c>
      <c r="E406" s="10">
        <v>1</v>
      </c>
      <c r="F406" s="10">
        <v>0</v>
      </c>
    </row>
    <row r="407" spans="1:6" x14ac:dyDescent="0.25">
      <c r="A407" s="10" t="s">
        <v>498</v>
      </c>
      <c r="B407" s="10">
        <v>1</v>
      </c>
      <c r="C407" s="10">
        <v>2</v>
      </c>
      <c r="D407" s="10">
        <v>6</v>
      </c>
      <c r="E407" s="10">
        <v>0</v>
      </c>
      <c r="F407" s="10">
        <v>7</v>
      </c>
    </row>
    <row r="408" spans="1:6" x14ac:dyDescent="0.25">
      <c r="A408" s="10" t="s">
        <v>499</v>
      </c>
      <c r="B408" s="10">
        <v>0</v>
      </c>
      <c r="C408" s="10">
        <v>0</v>
      </c>
      <c r="D408" s="10">
        <v>0</v>
      </c>
      <c r="E408" s="10">
        <v>0</v>
      </c>
      <c r="F408" s="10">
        <v>1</v>
      </c>
    </row>
    <row r="409" spans="1:6" x14ac:dyDescent="0.25">
      <c r="A409" s="10" t="s">
        <v>500</v>
      </c>
      <c r="B409" s="10">
        <v>1</v>
      </c>
      <c r="C409" s="10">
        <v>0</v>
      </c>
      <c r="D409" s="10">
        <v>0</v>
      </c>
      <c r="E409" s="10">
        <v>1</v>
      </c>
      <c r="F409" s="10">
        <v>0</v>
      </c>
    </row>
    <row r="410" spans="1:6" x14ac:dyDescent="0.25">
      <c r="A410" s="10" t="s">
        <v>501</v>
      </c>
      <c r="B410" s="10">
        <v>1</v>
      </c>
      <c r="C410" s="10">
        <v>2</v>
      </c>
      <c r="D410" s="10">
        <v>1</v>
      </c>
      <c r="E410" s="10">
        <v>0</v>
      </c>
      <c r="F410" s="10">
        <v>5</v>
      </c>
    </row>
    <row r="411" spans="1:6" x14ac:dyDescent="0.25">
      <c r="A411" s="10" t="s">
        <v>502</v>
      </c>
      <c r="B411" s="10">
        <v>0</v>
      </c>
      <c r="C411" s="10">
        <v>1</v>
      </c>
      <c r="D411" s="10">
        <v>2</v>
      </c>
      <c r="E411" s="10">
        <v>0</v>
      </c>
      <c r="F411" s="10">
        <v>0</v>
      </c>
    </row>
    <row r="412" spans="1:6" x14ac:dyDescent="0.25">
      <c r="A412" s="10" t="s">
        <v>503</v>
      </c>
      <c r="B412" s="10">
        <v>5</v>
      </c>
      <c r="C412" s="10">
        <v>5</v>
      </c>
      <c r="D412" s="10">
        <v>7</v>
      </c>
      <c r="E412" s="10">
        <v>5</v>
      </c>
      <c r="F412" s="10">
        <v>14</v>
      </c>
    </row>
    <row r="413" spans="1:6" x14ac:dyDescent="0.25">
      <c r="A413" s="10" t="s">
        <v>504</v>
      </c>
      <c r="B413" s="10">
        <v>0</v>
      </c>
      <c r="C413" s="10">
        <v>15</v>
      </c>
      <c r="D413" s="10">
        <v>4</v>
      </c>
      <c r="E413" s="10">
        <v>2</v>
      </c>
      <c r="F413" s="10">
        <v>3</v>
      </c>
    </row>
    <row r="414" spans="1:6" x14ac:dyDescent="0.25">
      <c r="A414" s="10" t="s">
        <v>505</v>
      </c>
      <c r="B414" s="10">
        <v>1</v>
      </c>
      <c r="C414" s="10">
        <v>4</v>
      </c>
      <c r="D414" s="10">
        <v>2</v>
      </c>
      <c r="E414" s="10">
        <v>2</v>
      </c>
      <c r="F414" s="10">
        <v>1</v>
      </c>
    </row>
    <row r="415" spans="1:6" x14ac:dyDescent="0.25">
      <c r="A415" s="10" t="s">
        <v>506</v>
      </c>
      <c r="B415" s="10">
        <v>6</v>
      </c>
      <c r="C415" s="10">
        <v>7</v>
      </c>
      <c r="D415" s="10">
        <v>7</v>
      </c>
      <c r="E415" s="10">
        <v>5</v>
      </c>
      <c r="F415" s="10">
        <v>18</v>
      </c>
    </row>
    <row r="416" spans="1:6" x14ac:dyDescent="0.25">
      <c r="A416" s="10" t="s">
        <v>507</v>
      </c>
      <c r="B416" s="10">
        <v>4</v>
      </c>
      <c r="C416" s="10">
        <v>6</v>
      </c>
      <c r="D416" s="10">
        <v>5</v>
      </c>
      <c r="E416" s="10">
        <v>2</v>
      </c>
      <c r="F416" s="10">
        <v>5</v>
      </c>
    </row>
    <row r="417" spans="1:6" x14ac:dyDescent="0.25">
      <c r="A417" s="10" t="s">
        <v>508</v>
      </c>
      <c r="B417" s="10">
        <v>0</v>
      </c>
      <c r="C417" s="10">
        <v>1</v>
      </c>
      <c r="D417" s="10">
        <v>1</v>
      </c>
      <c r="E417" s="10">
        <v>2</v>
      </c>
      <c r="F417" s="10">
        <v>0</v>
      </c>
    </row>
    <row r="418" spans="1:6" x14ac:dyDescent="0.25">
      <c r="A418" s="10" t="s">
        <v>509</v>
      </c>
      <c r="B418" s="10">
        <v>9</v>
      </c>
      <c r="C418" s="10">
        <v>2</v>
      </c>
      <c r="D418" s="10">
        <v>8</v>
      </c>
      <c r="E418" s="10">
        <v>8</v>
      </c>
      <c r="F418" s="10">
        <v>1</v>
      </c>
    </row>
    <row r="419" spans="1:6" x14ac:dyDescent="0.25">
      <c r="A419" s="10" t="s">
        <v>510</v>
      </c>
      <c r="B419" s="10">
        <v>1</v>
      </c>
      <c r="C419" s="10">
        <v>1</v>
      </c>
      <c r="D419" s="10">
        <v>5</v>
      </c>
      <c r="E419" s="10">
        <v>1</v>
      </c>
      <c r="F419" s="10">
        <v>3</v>
      </c>
    </row>
    <row r="420" spans="1:6" x14ac:dyDescent="0.25">
      <c r="A420" s="10" t="s">
        <v>511</v>
      </c>
      <c r="B420" s="10">
        <v>3</v>
      </c>
      <c r="C420" s="10">
        <v>4</v>
      </c>
      <c r="D420" s="10">
        <v>12</v>
      </c>
      <c r="E420" s="10">
        <v>5</v>
      </c>
      <c r="F420" s="10">
        <v>5</v>
      </c>
    </row>
    <row r="421" spans="1:6" x14ac:dyDescent="0.25">
      <c r="A421" s="10" t="s">
        <v>512</v>
      </c>
      <c r="B421" s="10">
        <v>0</v>
      </c>
      <c r="C421" s="10">
        <v>1</v>
      </c>
      <c r="D421" s="10">
        <v>0</v>
      </c>
      <c r="E421" s="10">
        <v>2</v>
      </c>
      <c r="F421" s="10">
        <v>3</v>
      </c>
    </row>
    <row r="422" spans="1:6" x14ac:dyDescent="0.25">
      <c r="A422" s="10" t="s">
        <v>513</v>
      </c>
      <c r="B422" s="10">
        <v>1</v>
      </c>
      <c r="C422" s="10">
        <v>2</v>
      </c>
      <c r="D422" s="10">
        <v>2</v>
      </c>
      <c r="E422" s="10">
        <v>7</v>
      </c>
      <c r="F422" s="10">
        <v>1</v>
      </c>
    </row>
    <row r="423" spans="1:6" x14ac:dyDescent="0.25">
      <c r="A423" s="10" t="s">
        <v>514</v>
      </c>
      <c r="B423" s="10">
        <v>2</v>
      </c>
      <c r="C423" s="10">
        <v>5</v>
      </c>
      <c r="D423" s="10">
        <v>9</v>
      </c>
      <c r="E423" s="10">
        <v>10</v>
      </c>
      <c r="F423" s="10">
        <v>2</v>
      </c>
    </row>
    <row r="424" spans="1:6" x14ac:dyDescent="0.25">
      <c r="A424" s="10" t="s">
        <v>515</v>
      </c>
      <c r="B424" s="10">
        <v>1</v>
      </c>
      <c r="C424" s="10">
        <v>2</v>
      </c>
      <c r="D424" s="10">
        <v>3</v>
      </c>
      <c r="E424" s="10">
        <v>3</v>
      </c>
      <c r="F424" s="10">
        <v>1</v>
      </c>
    </row>
    <row r="425" spans="1:6" x14ac:dyDescent="0.25">
      <c r="A425" s="10" t="s">
        <v>516</v>
      </c>
      <c r="B425" s="10">
        <v>2</v>
      </c>
      <c r="C425" s="10">
        <v>3</v>
      </c>
      <c r="D425" s="10">
        <v>4</v>
      </c>
      <c r="E425" s="10">
        <v>6</v>
      </c>
      <c r="F425" s="10">
        <v>3</v>
      </c>
    </row>
    <row r="426" spans="1:6" x14ac:dyDescent="0.25">
      <c r="A426" s="10" t="s">
        <v>517</v>
      </c>
      <c r="B426" s="10">
        <v>37</v>
      </c>
      <c r="C426" s="10">
        <v>29</v>
      </c>
      <c r="D426" s="10">
        <v>28</v>
      </c>
      <c r="E426" s="10">
        <v>33</v>
      </c>
      <c r="F426" s="10">
        <v>61</v>
      </c>
    </row>
    <row r="427" spans="1:6" x14ac:dyDescent="0.25">
      <c r="A427" s="10" t="s">
        <v>518</v>
      </c>
      <c r="B427" s="10">
        <v>9</v>
      </c>
      <c r="C427" s="10">
        <v>44</v>
      </c>
      <c r="D427" s="10">
        <v>49</v>
      </c>
      <c r="E427" s="10">
        <v>24</v>
      </c>
      <c r="F427" s="10">
        <v>8</v>
      </c>
    </row>
    <row r="428" spans="1:6" x14ac:dyDescent="0.25">
      <c r="A428" s="10" t="s">
        <v>519</v>
      </c>
      <c r="B428" s="10">
        <v>0</v>
      </c>
      <c r="C428" s="10">
        <v>3</v>
      </c>
      <c r="D428" s="10">
        <v>3</v>
      </c>
      <c r="E428" s="10">
        <v>1</v>
      </c>
      <c r="F428" s="10">
        <v>2</v>
      </c>
    </row>
    <row r="429" spans="1:6" x14ac:dyDescent="0.25">
      <c r="A429" s="10" t="s">
        <v>520</v>
      </c>
      <c r="B429" s="10">
        <v>2</v>
      </c>
      <c r="C429" s="10">
        <v>2</v>
      </c>
      <c r="D429" s="10">
        <v>12</v>
      </c>
      <c r="E429" s="10">
        <v>5</v>
      </c>
      <c r="F429" s="10">
        <v>0</v>
      </c>
    </row>
    <row r="430" spans="1:6" x14ac:dyDescent="0.25">
      <c r="A430" s="10" t="s">
        <v>521</v>
      </c>
      <c r="B430" s="10">
        <v>6</v>
      </c>
      <c r="C430" s="10">
        <v>5</v>
      </c>
      <c r="D430" s="10">
        <v>18</v>
      </c>
      <c r="E430" s="10">
        <v>20</v>
      </c>
      <c r="F430" s="10">
        <v>24</v>
      </c>
    </row>
    <row r="431" spans="1:6" x14ac:dyDescent="0.25">
      <c r="A431" s="10" t="s">
        <v>522</v>
      </c>
      <c r="B431" s="10">
        <v>2</v>
      </c>
      <c r="C431" s="10">
        <v>8</v>
      </c>
      <c r="D431" s="10">
        <v>5</v>
      </c>
      <c r="E431" s="10">
        <v>1</v>
      </c>
      <c r="F431" s="10">
        <v>7</v>
      </c>
    </row>
    <row r="432" spans="1:6" x14ac:dyDescent="0.25">
      <c r="A432" s="10" t="s">
        <v>523</v>
      </c>
      <c r="B432" s="10">
        <v>1</v>
      </c>
      <c r="C432" s="10">
        <v>0</v>
      </c>
      <c r="D432" s="10">
        <v>2</v>
      </c>
      <c r="E432" s="10">
        <v>0</v>
      </c>
      <c r="F432" s="10">
        <v>1</v>
      </c>
    </row>
    <row r="433" spans="1:6" x14ac:dyDescent="0.25">
      <c r="A433" s="10" t="s">
        <v>524</v>
      </c>
      <c r="B433" s="10">
        <v>0</v>
      </c>
      <c r="C433" s="10">
        <v>3</v>
      </c>
      <c r="D433" s="10">
        <v>0</v>
      </c>
      <c r="E433" s="10">
        <v>0</v>
      </c>
      <c r="F433" s="10">
        <v>0</v>
      </c>
    </row>
    <row r="434" spans="1:6" x14ac:dyDescent="0.25">
      <c r="A434" s="10" t="s">
        <v>525</v>
      </c>
      <c r="B434" s="10">
        <v>1</v>
      </c>
      <c r="C434" s="10">
        <v>0</v>
      </c>
      <c r="D434" s="10">
        <v>0</v>
      </c>
      <c r="E434" s="10">
        <v>0</v>
      </c>
      <c r="F434" s="10">
        <v>4</v>
      </c>
    </row>
    <row r="435" spans="1:6" x14ac:dyDescent="0.25">
      <c r="A435" s="10" t="s">
        <v>526</v>
      </c>
      <c r="B435" s="10">
        <v>9</v>
      </c>
      <c r="C435" s="10">
        <v>7</v>
      </c>
      <c r="D435" s="10">
        <v>7</v>
      </c>
      <c r="E435" s="10">
        <v>9</v>
      </c>
      <c r="F435" s="10">
        <v>13</v>
      </c>
    </row>
    <row r="436" spans="1:6" x14ac:dyDescent="0.25">
      <c r="A436" s="10" t="s">
        <v>527</v>
      </c>
      <c r="B436" s="10">
        <v>0</v>
      </c>
      <c r="C436" s="10">
        <v>0</v>
      </c>
      <c r="D436" s="10">
        <v>0</v>
      </c>
      <c r="E436" s="10">
        <v>1</v>
      </c>
      <c r="F436" s="10">
        <v>0</v>
      </c>
    </row>
    <row r="437" spans="1:6" x14ac:dyDescent="0.25">
      <c r="A437" s="10" t="s">
        <v>528</v>
      </c>
      <c r="B437" s="10">
        <v>1</v>
      </c>
      <c r="C437" s="10">
        <v>0</v>
      </c>
      <c r="D437" s="10">
        <v>1</v>
      </c>
      <c r="E437" s="10">
        <v>1</v>
      </c>
      <c r="F437" s="10">
        <v>1</v>
      </c>
    </row>
    <row r="438" spans="1:6" x14ac:dyDescent="0.25">
      <c r="A438" s="10" t="s">
        <v>529</v>
      </c>
      <c r="B438" s="10">
        <v>1</v>
      </c>
      <c r="C438" s="10">
        <v>6</v>
      </c>
      <c r="D438" s="10">
        <v>4</v>
      </c>
      <c r="E438" s="10">
        <v>3</v>
      </c>
      <c r="F438" s="10">
        <v>4</v>
      </c>
    </row>
    <row r="439" spans="1:6" x14ac:dyDescent="0.25">
      <c r="A439" s="10" t="s">
        <v>530</v>
      </c>
      <c r="B439" s="10">
        <v>6</v>
      </c>
      <c r="C439" s="10">
        <v>2</v>
      </c>
      <c r="D439" s="10">
        <v>1</v>
      </c>
      <c r="E439" s="10">
        <v>8</v>
      </c>
      <c r="F439" s="10">
        <v>5</v>
      </c>
    </row>
    <row r="440" spans="1:6" x14ac:dyDescent="0.25">
      <c r="A440" s="10" t="s">
        <v>531</v>
      </c>
      <c r="B440" s="10">
        <v>0</v>
      </c>
      <c r="C440" s="10">
        <v>1</v>
      </c>
      <c r="D440" s="10">
        <v>3</v>
      </c>
      <c r="E440" s="10">
        <v>0</v>
      </c>
      <c r="F440" s="10">
        <v>1</v>
      </c>
    </row>
    <row r="441" spans="1:6" x14ac:dyDescent="0.25">
      <c r="A441" s="10" t="s">
        <v>532</v>
      </c>
      <c r="B441" s="10">
        <v>0</v>
      </c>
      <c r="C441" s="10">
        <v>3</v>
      </c>
      <c r="D441" s="10">
        <v>16</v>
      </c>
      <c r="E441" s="10">
        <v>7</v>
      </c>
      <c r="F441" s="10">
        <v>5</v>
      </c>
    </row>
    <row r="442" spans="1:6" x14ac:dyDescent="0.25">
      <c r="A442" s="10" t="s">
        <v>533</v>
      </c>
      <c r="B442" s="10">
        <v>0</v>
      </c>
      <c r="C442" s="10">
        <v>0</v>
      </c>
      <c r="D442" s="10">
        <v>0</v>
      </c>
      <c r="E442" s="10">
        <v>0</v>
      </c>
      <c r="F442" s="10">
        <v>1</v>
      </c>
    </row>
    <row r="443" spans="1:6" x14ac:dyDescent="0.25">
      <c r="A443" s="10" t="s">
        <v>534</v>
      </c>
      <c r="B443" s="10">
        <v>0</v>
      </c>
      <c r="C443" s="10">
        <v>4</v>
      </c>
      <c r="D443" s="10">
        <v>0</v>
      </c>
      <c r="E443" s="10">
        <v>0</v>
      </c>
      <c r="F443" s="10">
        <v>0</v>
      </c>
    </row>
    <row r="444" spans="1:6" x14ac:dyDescent="0.25">
      <c r="A444" s="10" t="s">
        <v>535</v>
      </c>
      <c r="B444" s="10">
        <v>2</v>
      </c>
      <c r="C444" s="10">
        <v>5</v>
      </c>
      <c r="D444" s="10">
        <v>1</v>
      </c>
      <c r="E444" s="10">
        <v>1</v>
      </c>
      <c r="F444" s="10">
        <v>0</v>
      </c>
    </row>
    <row r="445" spans="1:6" x14ac:dyDescent="0.25">
      <c r="A445" s="10" t="s">
        <v>536</v>
      </c>
      <c r="B445" s="10">
        <v>0</v>
      </c>
      <c r="C445" s="10">
        <v>0</v>
      </c>
      <c r="D445" s="10">
        <v>1</v>
      </c>
      <c r="E445" s="10">
        <v>0</v>
      </c>
      <c r="F445" s="10">
        <v>0</v>
      </c>
    </row>
    <row r="446" spans="1:6" x14ac:dyDescent="0.25">
      <c r="A446" s="10" t="s">
        <v>537</v>
      </c>
      <c r="B446" s="10">
        <v>0</v>
      </c>
      <c r="C446" s="10">
        <v>0</v>
      </c>
      <c r="D446" s="10">
        <v>2</v>
      </c>
      <c r="E446" s="10">
        <v>0</v>
      </c>
      <c r="F446" s="10">
        <v>0</v>
      </c>
    </row>
    <row r="447" spans="1:6" x14ac:dyDescent="0.25">
      <c r="A447" s="10" t="s">
        <v>538</v>
      </c>
      <c r="B447" s="10">
        <v>0</v>
      </c>
      <c r="C447" s="10">
        <v>0</v>
      </c>
      <c r="D447" s="10">
        <v>1</v>
      </c>
      <c r="E447" s="10">
        <v>0</v>
      </c>
      <c r="F447" s="10">
        <v>0</v>
      </c>
    </row>
    <row r="448" spans="1:6" x14ac:dyDescent="0.25">
      <c r="A448" s="10" t="s">
        <v>539</v>
      </c>
      <c r="B448" s="10">
        <v>0</v>
      </c>
      <c r="C448" s="10">
        <v>0</v>
      </c>
      <c r="D448" s="10">
        <v>2</v>
      </c>
      <c r="E448" s="10">
        <v>0</v>
      </c>
      <c r="F448" s="10">
        <v>0</v>
      </c>
    </row>
    <row r="449" spans="1:6" x14ac:dyDescent="0.25">
      <c r="A449" s="10" t="s">
        <v>540</v>
      </c>
      <c r="B449" s="10">
        <v>10</v>
      </c>
      <c r="C449" s="10">
        <v>4</v>
      </c>
      <c r="D449" s="10">
        <v>6</v>
      </c>
      <c r="E449" s="10">
        <v>2</v>
      </c>
      <c r="F449" s="10">
        <v>0</v>
      </c>
    </row>
    <row r="450" spans="1:6" x14ac:dyDescent="0.25">
      <c r="A450" s="10" t="s">
        <v>541</v>
      </c>
      <c r="B450" s="10">
        <v>0</v>
      </c>
      <c r="C450" s="10">
        <v>0</v>
      </c>
      <c r="D450" s="10">
        <v>0</v>
      </c>
      <c r="E450" s="10">
        <v>0</v>
      </c>
      <c r="F450" s="10">
        <v>1</v>
      </c>
    </row>
    <row r="451" spans="1:6" x14ac:dyDescent="0.25">
      <c r="A451" s="10" t="s">
        <v>542</v>
      </c>
      <c r="B451" s="10">
        <v>1</v>
      </c>
      <c r="C451" s="10">
        <v>0</v>
      </c>
      <c r="D451" s="10">
        <v>0</v>
      </c>
      <c r="E451" s="10">
        <v>2</v>
      </c>
      <c r="F451" s="10">
        <v>2</v>
      </c>
    </row>
    <row r="452" spans="1:6" x14ac:dyDescent="0.25">
      <c r="A452" s="10" t="s">
        <v>543</v>
      </c>
      <c r="B452" s="10">
        <v>0</v>
      </c>
      <c r="C452" s="10">
        <v>0</v>
      </c>
      <c r="D452" s="10">
        <v>0</v>
      </c>
      <c r="E452" s="10">
        <v>1</v>
      </c>
      <c r="F452" s="10">
        <v>0</v>
      </c>
    </row>
    <row r="453" spans="1:6" x14ac:dyDescent="0.25">
      <c r="A453" s="10" t="s">
        <v>544</v>
      </c>
      <c r="B453" s="10">
        <v>0</v>
      </c>
      <c r="C453" s="10">
        <v>0</v>
      </c>
      <c r="D453" s="10">
        <v>0</v>
      </c>
      <c r="E453" s="10">
        <v>0</v>
      </c>
      <c r="F453" s="10">
        <v>1</v>
      </c>
    </row>
    <row r="454" spans="1:6" x14ac:dyDescent="0.25">
      <c r="A454" s="10" t="s">
        <v>545</v>
      </c>
      <c r="B454" s="10">
        <v>1</v>
      </c>
      <c r="C454" s="10">
        <v>0</v>
      </c>
      <c r="D454" s="10">
        <v>1</v>
      </c>
      <c r="E454" s="10">
        <v>0</v>
      </c>
      <c r="F454" s="10">
        <v>0</v>
      </c>
    </row>
    <row r="455" spans="1:6" x14ac:dyDescent="0.25">
      <c r="A455" s="10" t="s">
        <v>546</v>
      </c>
      <c r="B455" s="10">
        <v>1</v>
      </c>
      <c r="C455" s="10">
        <v>2</v>
      </c>
      <c r="D455" s="10">
        <v>2</v>
      </c>
      <c r="E455" s="10">
        <v>11</v>
      </c>
      <c r="F455" s="10">
        <v>4</v>
      </c>
    </row>
    <row r="456" spans="1:6" x14ac:dyDescent="0.25">
      <c r="A456" s="10" t="s">
        <v>547</v>
      </c>
      <c r="B456" s="10">
        <v>1</v>
      </c>
      <c r="C456" s="10">
        <v>0</v>
      </c>
      <c r="D456" s="10">
        <v>1</v>
      </c>
      <c r="E456" s="10">
        <v>0</v>
      </c>
      <c r="F456" s="10">
        <v>2</v>
      </c>
    </row>
    <row r="457" spans="1:6" x14ac:dyDescent="0.25">
      <c r="A457" s="10" t="s">
        <v>548</v>
      </c>
      <c r="B457" s="10">
        <v>0</v>
      </c>
      <c r="C457" s="10">
        <v>2</v>
      </c>
      <c r="D457" s="10">
        <v>0</v>
      </c>
      <c r="E457" s="10">
        <v>0</v>
      </c>
      <c r="F457" s="10">
        <v>0</v>
      </c>
    </row>
    <row r="458" spans="1:6" x14ac:dyDescent="0.25">
      <c r="A458" s="10" t="s">
        <v>549</v>
      </c>
      <c r="B458" s="10">
        <v>4</v>
      </c>
      <c r="C458" s="10">
        <v>1</v>
      </c>
      <c r="D458" s="10">
        <v>0</v>
      </c>
      <c r="E458" s="10">
        <v>0</v>
      </c>
      <c r="F458" s="10">
        <v>0</v>
      </c>
    </row>
    <row r="459" spans="1:6" x14ac:dyDescent="0.25">
      <c r="A459" s="10" t="s">
        <v>550</v>
      </c>
      <c r="B459" s="10">
        <v>0</v>
      </c>
      <c r="C459" s="10">
        <v>0</v>
      </c>
      <c r="D459" s="10">
        <v>0</v>
      </c>
      <c r="E459" s="10">
        <v>0</v>
      </c>
      <c r="F459" s="10">
        <v>1</v>
      </c>
    </row>
    <row r="460" spans="1:6" x14ac:dyDescent="0.25">
      <c r="A460" s="10" t="s">
        <v>551</v>
      </c>
      <c r="B460" s="10">
        <v>3</v>
      </c>
      <c r="C460" s="10">
        <v>4</v>
      </c>
      <c r="D460" s="10">
        <v>4</v>
      </c>
      <c r="E460" s="10">
        <v>0</v>
      </c>
      <c r="F460" s="10">
        <v>4</v>
      </c>
    </row>
    <row r="461" spans="1:6" x14ac:dyDescent="0.25">
      <c r="A461" s="10" t="s">
        <v>552</v>
      </c>
      <c r="B461" s="10">
        <v>2</v>
      </c>
      <c r="C461" s="10">
        <v>4</v>
      </c>
      <c r="D461" s="10">
        <v>8</v>
      </c>
      <c r="E461" s="10">
        <v>4</v>
      </c>
      <c r="F461" s="10">
        <v>21</v>
      </c>
    </row>
    <row r="462" spans="1:6" x14ac:dyDescent="0.25">
      <c r="A462" s="10" t="s">
        <v>553</v>
      </c>
      <c r="B462" s="10">
        <v>0</v>
      </c>
      <c r="C462" s="10">
        <v>0</v>
      </c>
      <c r="D462" s="10">
        <v>3</v>
      </c>
      <c r="E462" s="10">
        <v>0</v>
      </c>
      <c r="F462" s="10">
        <v>0</v>
      </c>
    </row>
    <row r="463" spans="1:6" x14ac:dyDescent="0.25">
      <c r="A463" s="10" t="s">
        <v>554</v>
      </c>
      <c r="B463" s="10">
        <v>0</v>
      </c>
      <c r="C463" s="10">
        <v>3</v>
      </c>
      <c r="D463" s="10">
        <v>2</v>
      </c>
      <c r="E463" s="10">
        <v>2</v>
      </c>
      <c r="F463" s="10">
        <v>3</v>
      </c>
    </row>
    <row r="464" spans="1:6" x14ac:dyDescent="0.25">
      <c r="A464" s="10" t="s">
        <v>555</v>
      </c>
      <c r="B464" s="10">
        <v>0</v>
      </c>
      <c r="C464" s="10">
        <v>0</v>
      </c>
      <c r="D464" s="10">
        <v>1</v>
      </c>
      <c r="E464" s="10">
        <v>11</v>
      </c>
      <c r="F464" s="10">
        <v>4</v>
      </c>
    </row>
    <row r="465" spans="1:6" x14ac:dyDescent="0.25">
      <c r="A465" s="10" t="s">
        <v>556</v>
      </c>
      <c r="B465" s="10">
        <v>0</v>
      </c>
      <c r="C465" s="10">
        <v>4</v>
      </c>
      <c r="D465" s="10">
        <v>0</v>
      </c>
      <c r="E465" s="10">
        <v>1</v>
      </c>
      <c r="F465" s="10">
        <v>5</v>
      </c>
    </row>
    <row r="466" spans="1:6" x14ac:dyDescent="0.25">
      <c r="A466" s="10" t="s">
        <v>557</v>
      </c>
      <c r="B466" s="10">
        <v>0</v>
      </c>
      <c r="C466" s="10">
        <v>2</v>
      </c>
      <c r="D466" s="10">
        <v>7</v>
      </c>
      <c r="E466" s="10">
        <v>5</v>
      </c>
      <c r="F466" s="10">
        <v>2</v>
      </c>
    </row>
    <row r="467" spans="1:6" x14ac:dyDescent="0.25">
      <c r="A467" s="10" t="s">
        <v>558</v>
      </c>
      <c r="B467" s="10">
        <v>0</v>
      </c>
      <c r="C467" s="10">
        <v>0</v>
      </c>
      <c r="D467" s="10">
        <v>0</v>
      </c>
      <c r="E467" s="10">
        <v>1</v>
      </c>
      <c r="F467" s="10">
        <v>0</v>
      </c>
    </row>
    <row r="468" spans="1:6" x14ac:dyDescent="0.25">
      <c r="A468" s="10" t="s">
        <v>559</v>
      </c>
      <c r="B468" s="10">
        <v>0</v>
      </c>
      <c r="C468" s="10">
        <v>0</v>
      </c>
      <c r="D468" s="10">
        <v>0</v>
      </c>
      <c r="E468" s="10">
        <v>0</v>
      </c>
      <c r="F468" s="10">
        <v>1</v>
      </c>
    </row>
    <row r="469" spans="1:6" x14ac:dyDescent="0.25">
      <c r="A469" s="10" t="s">
        <v>560</v>
      </c>
      <c r="B469" s="10">
        <v>0</v>
      </c>
      <c r="C469" s="10">
        <v>1</v>
      </c>
      <c r="D469" s="10">
        <v>0</v>
      </c>
      <c r="E469" s="10">
        <v>0</v>
      </c>
      <c r="F469" s="10">
        <v>0</v>
      </c>
    </row>
    <row r="470" spans="1:6" x14ac:dyDescent="0.25">
      <c r="A470" s="10" t="s">
        <v>561</v>
      </c>
      <c r="B470" s="10">
        <v>0</v>
      </c>
      <c r="C470" s="10">
        <v>0</v>
      </c>
      <c r="D470" s="10">
        <v>0</v>
      </c>
      <c r="E470" s="10">
        <v>1</v>
      </c>
      <c r="F470" s="10">
        <v>1</v>
      </c>
    </row>
    <row r="471" spans="1:6" x14ac:dyDescent="0.25">
      <c r="A471" s="10" t="s">
        <v>562</v>
      </c>
      <c r="B471" s="10">
        <v>0</v>
      </c>
      <c r="C471" s="10">
        <v>1</v>
      </c>
      <c r="D471" s="10">
        <v>0</v>
      </c>
      <c r="E471" s="10">
        <v>0</v>
      </c>
      <c r="F471" s="10">
        <v>1</v>
      </c>
    </row>
    <row r="472" spans="1:6" x14ac:dyDescent="0.25">
      <c r="A472" s="10" t="s">
        <v>563</v>
      </c>
      <c r="B472" s="10">
        <v>0</v>
      </c>
      <c r="C472" s="10">
        <v>0</v>
      </c>
      <c r="D472" s="10">
        <v>5</v>
      </c>
      <c r="E472" s="10">
        <v>14</v>
      </c>
      <c r="F472" s="10">
        <v>0</v>
      </c>
    </row>
    <row r="473" spans="1:6" x14ac:dyDescent="0.25">
      <c r="A473" s="10" t="s">
        <v>564</v>
      </c>
      <c r="B473" s="10">
        <v>2</v>
      </c>
      <c r="C473" s="10">
        <v>1</v>
      </c>
      <c r="D473" s="10">
        <v>2</v>
      </c>
      <c r="E473" s="10">
        <v>3</v>
      </c>
      <c r="F473" s="10">
        <v>1</v>
      </c>
    </row>
    <row r="474" spans="1:6" x14ac:dyDescent="0.25">
      <c r="A474" s="10" t="s">
        <v>565</v>
      </c>
      <c r="B474" s="10">
        <v>1</v>
      </c>
      <c r="C474" s="10">
        <v>0</v>
      </c>
      <c r="D474" s="10">
        <v>2</v>
      </c>
      <c r="E474" s="10">
        <v>0</v>
      </c>
      <c r="F474" s="10">
        <v>3</v>
      </c>
    </row>
    <row r="475" spans="1:6" x14ac:dyDescent="0.25">
      <c r="A475" s="10" t="s">
        <v>566</v>
      </c>
      <c r="B475" s="10">
        <v>0</v>
      </c>
      <c r="C475" s="10">
        <v>2</v>
      </c>
      <c r="D475" s="10">
        <v>1</v>
      </c>
      <c r="E475" s="10">
        <v>2</v>
      </c>
      <c r="F475" s="10">
        <v>1</v>
      </c>
    </row>
    <row r="476" spans="1:6" x14ac:dyDescent="0.25">
      <c r="A476" s="10" t="s">
        <v>567</v>
      </c>
      <c r="B476" s="10">
        <v>1</v>
      </c>
      <c r="C476" s="10">
        <v>2</v>
      </c>
      <c r="D476" s="10">
        <v>0</v>
      </c>
      <c r="E476" s="10">
        <v>3</v>
      </c>
      <c r="F476" s="10">
        <v>2</v>
      </c>
    </row>
    <row r="477" spans="1:6" x14ac:dyDescent="0.25">
      <c r="A477" s="10" t="s">
        <v>568</v>
      </c>
      <c r="B477" s="10">
        <v>0</v>
      </c>
      <c r="C477" s="10">
        <v>0</v>
      </c>
      <c r="D477" s="10">
        <v>2</v>
      </c>
      <c r="E477" s="10">
        <v>2</v>
      </c>
      <c r="F477" s="10">
        <v>0</v>
      </c>
    </row>
    <row r="478" spans="1:6" x14ac:dyDescent="0.25">
      <c r="A478" s="10" t="s">
        <v>569</v>
      </c>
      <c r="B478" s="10">
        <v>8</v>
      </c>
      <c r="C478" s="10">
        <v>9</v>
      </c>
      <c r="D478" s="10">
        <v>16</v>
      </c>
      <c r="E478" s="10">
        <v>17</v>
      </c>
      <c r="F478" s="10">
        <v>2</v>
      </c>
    </row>
    <row r="479" spans="1:6" x14ac:dyDescent="0.25">
      <c r="A479" s="10" t="s">
        <v>570</v>
      </c>
      <c r="B479" s="10">
        <v>1</v>
      </c>
      <c r="C479" s="10">
        <v>0</v>
      </c>
      <c r="D479" s="10">
        <v>1</v>
      </c>
      <c r="E479" s="10">
        <v>6</v>
      </c>
      <c r="F479" s="10">
        <v>2</v>
      </c>
    </row>
    <row r="480" spans="1:6" x14ac:dyDescent="0.25">
      <c r="A480" s="10" t="s">
        <v>571</v>
      </c>
      <c r="B480" s="10">
        <v>0</v>
      </c>
      <c r="C480" s="10">
        <v>4</v>
      </c>
      <c r="D480" s="10">
        <v>2</v>
      </c>
      <c r="E480" s="10">
        <v>2</v>
      </c>
      <c r="F480" s="10">
        <v>2</v>
      </c>
    </row>
    <row r="481" spans="1:6" x14ac:dyDescent="0.25">
      <c r="A481" s="10" t="s">
        <v>572</v>
      </c>
      <c r="B481" s="10">
        <v>0</v>
      </c>
      <c r="C481" s="10">
        <v>1</v>
      </c>
      <c r="D481" s="10">
        <v>0</v>
      </c>
      <c r="E481" s="10">
        <v>0</v>
      </c>
      <c r="F481" s="10">
        <v>0</v>
      </c>
    </row>
    <row r="482" spans="1:6" x14ac:dyDescent="0.25">
      <c r="A482" s="10" t="s">
        <v>573</v>
      </c>
      <c r="B482" s="10">
        <v>0</v>
      </c>
      <c r="C482" s="10">
        <v>0</v>
      </c>
      <c r="D482" s="10">
        <v>0</v>
      </c>
      <c r="E482" s="10">
        <v>1</v>
      </c>
      <c r="F482" s="10">
        <v>0</v>
      </c>
    </row>
    <row r="483" spans="1:6" x14ac:dyDescent="0.25">
      <c r="A483" s="10" t="s">
        <v>574</v>
      </c>
      <c r="B483" s="10">
        <v>0</v>
      </c>
      <c r="C483" s="10">
        <v>1</v>
      </c>
      <c r="D483" s="10">
        <v>1</v>
      </c>
      <c r="E483" s="10">
        <v>0</v>
      </c>
      <c r="F483" s="10">
        <v>0</v>
      </c>
    </row>
    <row r="484" spans="1:6" x14ac:dyDescent="0.25">
      <c r="A484" s="10" t="s">
        <v>575</v>
      </c>
      <c r="B484" s="10">
        <v>0</v>
      </c>
      <c r="C484" s="10">
        <v>0</v>
      </c>
      <c r="D484" s="10">
        <v>0</v>
      </c>
      <c r="E484" s="10">
        <v>0</v>
      </c>
      <c r="F484" s="10">
        <v>3</v>
      </c>
    </row>
    <row r="485" spans="1:6" x14ac:dyDescent="0.25">
      <c r="A485" s="10" t="s">
        <v>576</v>
      </c>
      <c r="B485" s="10">
        <v>0</v>
      </c>
      <c r="C485" s="10">
        <v>0</v>
      </c>
      <c r="D485" s="10">
        <v>1</v>
      </c>
      <c r="E485" s="10">
        <v>0</v>
      </c>
      <c r="F485" s="10">
        <v>0</v>
      </c>
    </row>
    <row r="486" spans="1:6" x14ac:dyDescent="0.25">
      <c r="A486" s="10" t="s">
        <v>577</v>
      </c>
      <c r="B486" s="10">
        <v>0</v>
      </c>
      <c r="C486" s="10">
        <v>0</v>
      </c>
      <c r="D486" s="10">
        <v>1</v>
      </c>
      <c r="E486" s="10">
        <v>0</v>
      </c>
      <c r="F486" s="10">
        <v>0</v>
      </c>
    </row>
    <row r="487" spans="1:6" x14ac:dyDescent="0.25">
      <c r="A487" s="10" t="s">
        <v>578</v>
      </c>
      <c r="B487" s="10">
        <v>0</v>
      </c>
      <c r="C487" s="10">
        <v>1</v>
      </c>
      <c r="D487" s="10">
        <v>0</v>
      </c>
      <c r="E487" s="10">
        <v>0</v>
      </c>
      <c r="F487" s="10">
        <v>0</v>
      </c>
    </row>
    <row r="488" spans="1:6" x14ac:dyDescent="0.25">
      <c r="A488" s="10" t="s">
        <v>579</v>
      </c>
      <c r="B488" s="10">
        <v>0</v>
      </c>
      <c r="C488" s="10">
        <v>1</v>
      </c>
      <c r="D488" s="10">
        <v>2</v>
      </c>
      <c r="E488" s="10">
        <v>0</v>
      </c>
      <c r="F488" s="10">
        <v>1</v>
      </c>
    </row>
    <row r="489" spans="1:6" x14ac:dyDescent="0.25">
      <c r="A489" s="10" t="s">
        <v>580</v>
      </c>
      <c r="B489" s="10">
        <v>0</v>
      </c>
      <c r="C489" s="10">
        <v>6</v>
      </c>
      <c r="D489" s="10">
        <v>4</v>
      </c>
      <c r="E489" s="10">
        <v>1</v>
      </c>
      <c r="F489" s="10">
        <v>2</v>
      </c>
    </row>
    <row r="490" spans="1:6" x14ac:dyDescent="0.25">
      <c r="A490" s="10" t="s">
        <v>581</v>
      </c>
      <c r="B490" s="10">
        <v>2</v>
      </c>
      <c r="C490" s="10">
        <v>1</v>
      </c>
      <c r="D490" s="10">
        <v>0</v>
      </c>
      <c r="E490" s="10">
        <v>0</v>
      </c>
      <c r="F490" s="10">
        <v>1</v>
      </c>
    </row>
    <row r="491" spans="1:6" x14ac:dyDescent="0.25">
      <c r="A491" s="10" t="s">
        <v>582</v>
      </c>
      <c r="B491" s="10">
        <v>2</v>
      </c>
      <c r="C491" s="10">
        <v>1</v>
      </c>
      <c r="D491" s="10">
        <v>0</v>
      </c>
      <c r="E491" s="10">
        <v>1</v>
      </c>
      <c r="F491" s="10">
        <v>0</v>
      </c>
    </row>
    <row r="492" spans="1:6" x14ac:dyDescent="0.25">
      <c r="A492" s="10" t="s">
        <v>583</v>
      </c>
      <c r="B492" s="10">
        <v>1</v>
      </c>
      <c r="C492" s="10">
        <v>1</v>
      </c>
      <c r="D492" s="10">
        <v>1</v>
      </c>
      <c r="E492" s="10">
        <v>1</v>
      </c>
      <c r="F492" s="10">
        <v>0</v>
      </c>
    </row>
    <row r="493" spans="1:6" x14ac:dyDescent="0.25">
      <c r="A493" s="10" t="s">
        <v>584</v>
      </c>
      <c r="B493" s="10">
        <v>0</v>
      </c>
      <c r="C493" s="10">
        <v>2</v>
      </c>
      <c r="D493" s="10">
        <v>3</v>
      </c>
      <c r="E493" s="10">
        <v>0</v>
      </c>
      <c r="F493" s="10">
        <v>0</v>
      </c>
    </row>
    <row r="494" spans="1:6" x14ac:dyDescent="0.25">
      <c r="A494" s="10" t="s">
        <v>585</v>
      </c>
      <c r="B494" s="10">
        <v>1</v>
      </c>
      <c r="C494" s="10">
        <v>1</v>
      </c>
      <c r="D494" s="10">
        <v>0</v>
      </c>
      <c r="E494" s="10">
        <v>0</v>
      </c>
      <c r="F494" s="10">
        <v>0</v>
      </c>
    </row>
    <row r="495" spans="1:6" x14ac:dyDescent="0.25">
      <c r="A495" s="10" t="s">
        <v>586</v>
      </c>
      <c r="B495" s="10">
        <v>0</v>
      </c>
      <c r="C495" s="10">
        <v>1</v>
      </c>
      <c r="D495" s="10">
        <v>1</v>
      </c>
      <c r="E495" s="10">
        <v>0</v>
      </c>
      <c r="F495" s="10">
        <v>0</v>
      </c>
    </row>
    <row r="496" spans="1:6" x14ac:dyDescent="0.25">
      <c r="A496" s="10" t="s">
        <v>587</v>
      </c>
      <c r="B496" s="10">
        <v>0</v>
      </c>
      <c r="C496" s="10">
        <v>0</v>
      </c>
      <c r="D496" s="10">
        <v>0</v>
      </c>
      <c r="E496" s="10">
        <v>1</v>
      </c>
      <c r="F496" s="10">
        <v>1</v>
      </c>
    </row>
    <row r="497" spans="1:6" x14ac:dyDescent="0.25">
      <c r="A497" s="10" t="s">
        <v>588</v>
      </c>
      <c r="B497" s="10">
        <v>0</v>
      </c>
      <c r="C497" s="10">
        <v>1</v>
      </c>
      <c r="D497" s="10">
        <v>0</v>
      </c>
      <c r="E497" s="10">
        <v>0</v>
      </c>
      <c r="F497" s="10">
        <v>0</v>
      </c>
    </row>
    <row r="498" spans="1:6" x14ac:dyDescent="0.25">
      <c r="A498" s="10" t="s">
        <v>589</v>
      </c>
      <c r="B498" s="10">
        <v>0</v>
      </c>
      <c r="C498" s="10">
        <v>2</v>
      </c>
      <c r="D498" s="10">
        <v>4</v>
      </c>
      <c r="E498" s="10">
        <v>5</v>
      </c>
      <c r="F498" s="10">
        <v>0</v>
      </c>
    </row>
    <row r="499" spans="1:6" x14ac:dyDescent="0.25">
      <c r="A499" s="10" t="s">
        <v>590</v>
      </c>
      <c r="B499" s="10">
        <v>1</v>
      </c>
      <c r="C499" s="10">
        <v>0</v>
      </c>
      <c r="D499" s="10">
        <v>0</v>
      </c>
      <c r="E499" s="10">
        <v>1</v>
      </c>
      <c r="F499" s="10">
        <v>0</v>
      </c>
    </row>
    <row r="500" spans="1:6" x14ac:dyDescent="0.25">
      <c r="A500" s="10" t="s">
        <v>591</v>
      </c>
      <c r="B500" s="10">
        <v>4</v>
      </c>
      <c r="C500" s="10">
        <v>2</v>
      </c>
      <c r="D500" s="10">
        <v>4</v>
      </c>
      <c r="E500" s="10">
        <v>5</v>
      </c>
      <c r="F500" s="10">
        <v>6</v>
      </c>
    </row>
    <row r="501" spans="1:6" x14ac:dyDescent="0.25">
      <c r="A501" s="10" t="s">
        <v>592</v>
      </c>
      <c r="B501" s="10">
        <v>1</v>
      </c>
      <c r="C501" s="10">
        <v>0</v>
      </c>
      <c r="D501" s="10">
        <v>0</v>
      </c>
      <c r="E501" s="10">
        <v>0</v>
      </c>
      <c r="F501" s="10">
        <v>0</v>
      </c>
    </row>
    <row r="502" spans="1:6" x14ac:dyDescent="0.25">
      <c r="A502" s="10" t="s">
        <v>593</v>
      </c>
      <c r="B502" s="10">
        <v>5</v>
      </c>
      <c r="C502" s="10">
        <v>6</v>
      </c>
      <c r="D502" s="10">
        <v>11</v>
      </c>
      <c r="E502" s="10">
        <v>11</v>
      </c>
      <c r="F502" s="10">
        <v>8</v>
      </c>
    </row>
    <row r="503" spans="1:6" x14ac:dyDescent="0.25">
      <c r="A503" s="10" t="s">
        <v>594</v>
      </c>
      <c r="B503" s="10">
        <v>0</v>
      </c>
      <c r="C503" s="10">
        <v>1</v>
      </c>
      <c r="D503" s="10">
        <v>1</v>
      </c>
      <c r="E503" s="10">
        <v>0</v>
      </c>
      <c r="F503" s="10">
        <v>0</v>
      </c>
    </row>
    <row r="504" spans="1:6" x14ac:dyDescent="0.25">
      <c r="A504" s="10" t="s">
        <v>595</v>
      </c>
      <c r="B504" s="10">
        <v>2</v>
      </c>
      <c r="C504" s="10">
        <v>2</v>
      </c>
      <c r="D504" s="10">
        <v>1</v>
      </c>
      <c r="E504" s="10">
        <v>1</v>
      </c>
      <c r="F504" s="10">
        <v>1</v>
      </c>
    </row>
    <row r="505" spans="1:6" x14ac:dyDescent="0.25">
      <c r="A505" s="10" t="s">
        <v>596</v>
      </c>
      <c r="B505" s="10">
        <v>1</v>
      </c>
      <c r="C505" s="10">
        <v>0</v>
      </c>
      <c r="D505" s="10">
        <v>0</v>
      </c>
      <c r="E505" s="10">
        <v>0</v>
      </c>
      <c r="F505" s="10">
        <v>0</v>
      </c>
    </row>
    <row r="506" spans="1:6" x14ac:dyDescent="0.25">
      <c r="A506" s="10" t="s">
        <v>597</v>
      </c>
      <c r="B506" s="10">
        <v>1</v>
      </c>
      <c r="C506" s="10">
        <v>0</v>
      </c>
      <c r="D506" s="10">
        <v>0</v>
      </c>
      <c r="E506" s="10">
        <v>0</v>
      </c>
      <c r="F506" s="10">
        <v>1</v>
      </c>
    </row>
    <row r="507" spans="1:6" x14ac:dyDescent="0.25">
      <c r="A507" s="10" t="s">
        <v>598</v>
      </c>
      <c r="B507" s="10">
        <v>0</v>
      </c>
      <c r="C507" s="10">
        <v>0</v>
      </c>
      <c r="D507" s="10">
        <v>0</v>
      </c>
      <c r="E507" s="10">
        <v>1</v>
      </c>
      <c r="F507" s="10">
        <v>0</v>
      </c>
    </row>
    <row r="508" spans="1:6" x14ac:dyDescent="0.25">
      <c r="A508" s="10" t="s">
        <v>599</v>
      </c>
      <c r="B508" s="10">
        <v>0</v>
      </c>
      <c r="C508" s="10">
        <v>0</v>
      </c>
      <c r="D508" s="10">
        <v>1</v>
      </c>
      <c r="E508" s="10">
        <v>0</v>
      </c>
      <c r="F508" s="10">
        <v>1</v>
      </c>
    </row>
    <row r="509" spans="1:6" x14ac:dyDescent="0.25">
      <c r="A509" s="10" t="s">
        <v>600</v>
      </c>
      <c r="B509" s="10">
        <v>2</v>
      </c>
      <c r="C509" s="10">
        <v>3</v>
      </c>
      <c r="D509" s="10">
        <v>0</v>
      </c>
      <c r="E509" s="10">
        <v>0</v>
      </c>
      <c r="F509" s="10">
        <v>0</v>
      </c>
    </row>
    <row r="510" spans="1:6" x14ac:dyDescent="0.25">
      <c r="A510" s="10" t="s">
        <v>601</v>
      </c>
      <c r="B510" s="10">
        <v>0</v>
      </c>
      <c r="C510" s="10">
        <v>1</v>
      </c>
      <c r="D510" s="10">
        <v>0</v>
      </c>
      <c r="E510" s="10">
        <v>0</v>
      </c>
      <c r="F510" s="10">
        <v>0</v>
      </c>
    </row>
    <row r="511" spans="1:6" x14ac:dyDescent="0.25">
      <c r="A511" s="10" t="s">
        <v>602</v>
      </c>
      <c r="B511" s="10">
        <v>0</v>
      </c>
      <c r="C511" s="10">
        <v>0</v>
      </c>
      <c r="D511" s="10">
        <v>0</v>
      </c>
      <c r="E511" s="10">
        <v>1</v>
      </c>
      <c r="F511" s="10">
        <v>0</v>
      </c>
    </row>
    <row r="512" spans="1:6" x14ac:dyDescent="0.25">
      <c r="A512" s="10" t="s">
        <v>603</v>
      </c>
      <c r="B512" s="10">
        <v>7</v>
      </c>
      <c r="C512" s="10">
        <v>7</v>
      </c>
      <c r="D512" s="10">
        <v>2</v>
      </c>
      <c r="E512" s="10">
        <v>21</v>
      </c>
      <c r="F512" s="10">
        <v>25</v>
      </c>
    </row>
    <row r="513" spans="1:6" x14ac:dyDescent="0.25">
      <c r="A513" s="10" t="s">
        <v>604</v>
      </c>
      <c r="B513" s="10">
        <v>30</v>
      </c>
      <c r="C513" s="10">
        <v>23</v>
      </c>
      <c r="D513" s="10">
        <v>29</v>
      </c>
      <c r="E513" s="10">
        <v>27</v>
      </c>
      <c r="F513" s="10">
        <v>11</v>
      </c>
    </row>
    <row r="514" spans="1:6" x14ac:dyDescent="0.25">
      <c r="A514" s="10" t="s">
        <v>605</v>
      </c>
      <c r="B514" s="10">
        <v>0</v>
      </c>
      <c r="C514" s="10">
        <v>1</v>
      </c>
      <c r="D514" s="10">
        <v>0</v>
      </c>
      <c r="E514" s="10">
        <v>0</v>
      </c>
      <c r="F514" s="10">
        <v>0</v>
      </c>
    </row>
    <row r="515" spans="1:6" x14ac:dyDescent="0.25">
      <c r="A515" s="10" t="s">
        <v>606</v>
      </c>
      <c r="B515" s="10">
        <v>1</v>
      </c>
      <c r="C515" s="10">
        <v>0</v>
      </c>
      <c r="D515" s="10">
        <v>0</v>
      </c>
      <c r="E515" s="10">
        <v>1</v>
      </c>
      <c r="F515" s="10">
        <v>2</v>
      </c>
    </row>
    <row r="516" spans="1:6" x14ac:dyDescent="0.25">
      <c r="A516" s="10" t="s">
        <v>607</v>
      </c>
      <c r="B516" s="10">
        <v>0</v>
      </c>
      <c r="C516" s="10">
        <v>1</v>
      </c>
      <c r="D516" s="10">
        <v>1</v>
      </c>
      <c r="E516" s="10">
        <v>1</v>
      </c>
      <c r="F516" s="10">
        <v>0</v>
      </c>
    </row>
    <row r="517" spans="1:6" x14ac:dyDescent="0.25">
      <c r="A517" s="10" t="s">
        <v>608</v>
      </c>
      <c r="B517" s="10">
        <v>1</v>
      </c>
      <c r="C517" s="10">
        <v>3</v>
      </c>
      <c r="D517" s="10">
        <v>0</v>
      </c>
      <c r="E517" s="10">
        <v>3</v>
      </c>
      <c r="F517" s="10">
        <v>3</v>
      </c>
    </row>
    <row r="518" spans="1:6" x14ac:dyDescent="0.25">
      <c r="A518" s="10" t="s">
        <v>609</v>
      </c>
      <c r="B518" s="10">
        <v>52</v>
      </c>
      <c r="C518" s="10">
        <v>66</v>
      </c>
      <c r="D518" s="10">
        <v>62</v>
      </c>
      <c r="E518" s="10">
        <v>51</v>
      </c>
      <c r="F518" s="10">
        <v>65</v>
      </c>
    </row>
    <row r="519" spans="1:6" x14ac:dyDescent="0.25">
      <c r="A519" s="10" t="s">
        <v>610</v>
      </c>
      <c r="B519" s="10">
        <v>0</v>
      </c>
      <c r="C519" s="10">
        <v>0</v>
      </c>
      <c r="D519" s="10">
        <v>0</v>
      </c>
      <c r="E519" s="10">
        <v>0</v>
      </c>
      <c r="F519" s="10">
        <v>2</v>
      </c>
    </row>
    <row r="520" spans="1:6" x14ac:dyDescent="0.25">
      <c r="A520" s="10" t="s">
        <v>611</v>
      </c>
      <c r="B520" s="10">
        <v>7</v>
      </c>
      <c r="C520" s="10">
        <v>3</v>
      </c>
      <c r="D520" s="10">
        <v>11</v>
      </c>
      <c r="E520" s="10">
        <v>10</v>
      </c>
      <c r="F520" s="10">
        <v>14</v>
      </c>
    </row>
    <row r="521" spans="1:6" x14ac:dyDescent="0.25">
      <c r="A521" s="10" t="s">
        <v>612</v>
      </c>
      <c r="B521" s="10">
        <v>2</v>
      </c>
      <c r="C521" s="10">
        <v>4</v>
      </c>
      <c r="D521" s="10">
        <v>1</v>
      </c>
      <c r="E521" s="10">
        <v>1</v>
      </c>
      <c r="F521" s="10">
        <v>0</v>
      </c>
    </row>
    <row r="522" spans="1:6" x14ac:dyDescent="0.25">
      <c r="A522" s="10" t="s">
        <v>613</v>
      </c>
      <c r="B522" s="10">
        <v>2</v>
      </c>
      <c r="C522" s="10">
        <v>1</v>
      </c>
      <c r="D522" s="10">
        <v>1</v>
      </c>
      <c r="E522" s="10">
        <v>1</v>
      </c>
      <c r="F522" s="10">
        <v>8</v>
      </c>
    </row>
    <row r="523" spans="1:6" x14ac:dyDescent="0.25">
      <c r="A523" s="10" t="s">
        <v>614</v>
      </c>
      <c r="B523" s="10">
        <v>0</v>
      </c>
      <c r="C523" s="10">
        <v>0</v>
      </c>
      <c r="D523" s="10">
        <v>0</v>
      </c>
      <c r="E523" s="10">
        <v>1</v>
      </c>
      <c r="F523" s="10">
        <v>0</v>
      </c>
    </row>
    <row r="524" spans="1:6" x14ac:dyDescent="0.25">
      <c r="A524" s="10" t="s">
        <v>615</v>
      </c>
      <c r="B524" s="10">
        <v>12</v>
      </c>
      <c r="C524" s="10">
        <v>40</v>
      </c>
      <c r="D524" s="10">
        <v>5</v>
      </c>
      <c r="E524" s="10">
        <v>4</v>
      </c>
      <c r="F524" s="10">
        <v>11</v>
      </c>
    </row>
    <row r="525" spans="1:6" x14ac:dyDescent="0.25">
      <c r="A525" s="10" t="s">
        <v>616</v>
      </c>
      <c r="B525" s="10">
        <v>6</v>
      </c>
      <c r="C525" s="10">
        <v>6</v>
      </c>
      <c r="D525" s="10">
        <v>0</v>
      </c>
      <c r="E525" s="10">
        <v>0</v>
      </c>
      <c r="F525" s="10">
        <v>1</v>
      </c>
    </row>
    <row r="526" spans="1:6" x14ac:dyDescent="0.25">
      <c r="A526" s="10" t="s">
        <v>617</v>
      </c>
      <c r="B526" s="10">
        <v>2</v>
      </c>
      <c r="C526" s="10">
        <v>3</v>
      </c>
      <c r="D526" s="10">
        <v>2</v>
      </c>
      <c r="E526" s="10">
        <v>0</v>
      </c>
      <c r="F526" s="10">
        <v>6</v>
      </c>
    </row>
    <row r="527" spans="1:6" x14ac:dyDescent="0.25">
      <c r="A527" s="10" t="s">
        <v>618</v>
      </c>
      <c r="B527" s="10">
        <v>2</v>
      </c>
      <c r="C527" s="10">
        <v>1</v>
      </c>
      <c r="D527" s="10">
        <v>1</v>
      </c>
      <c r="E527" s="10">
        <v>0</v>
      </c>
      <c r="F527" s="10">
        <v>1</v>
      </c>
    </row>
    <row r="528" spans="1:6" x14ac:dyDescent="0.25">
      <c r="A528" s="10" t="s">
        <v>619</v>
      </c>
      <c r="B528" s="10">
        <v>2</v>
      </c>
      <c r="C528" s="10">
        <v>1</v>
      </c>
      <c r="D528" s="10">
        <v>0</v>
      </c>
      <c r="E528" s="10">
        <v>0</v>
      </c>
      <c r="F528" s="10">
        <v>1</v>
      </c>
    </row>
    <row r="529" spans="1:6" x14ac:dyDescent="0.25">
      <c r="A529" s="10" t="s">
        <v>620</v>
      </c>
      <c r="B529" s="10">
        <v>0</v>
      </c>
      <c r="C529" s="10">
        <v>0</v>
      </c>
      <c r="D529" s="10">
        <v>0</v>
      </c>
      <c r="E529" s="10">
        <v>1</v>
      </c>
      <c r="F529" s="10">
        <v>1</v>
      </c>
    </row>
    <row r="530" spans="1:6" x14ac:dyDescent="0.25">
      <c r="A530" s="10" t="s">
        <v>621</v>
      </c>
      <c r="B530" s="10">
        <v>1</v>
      </c>
      <c r="C530" s="10">
        <v>1</v>
      </c>
      <c r="D530" s="10">
        <v>2</v>
      </c>
      <c r="E530" s="10">
        <v>0</v>
      </c>
      <c r="F530" s="10">
        <v>1</v>
      </c>
    </row>
    <row r="531" spans="1:6" x14ac:dyDescent="0.25">
      <c r="A531" s="10" t="s">
        <v>622</v>
      </c>
      <c r="B531" s="10">
        <v>0</v>
      </c>
      <c r="C531" s="10">
        <v>0</v>
      </c>
      <c r="D531" s="10">
        <v>0</v>
      </c>
      <c r="E531" s="10">
        <v>0</v>
      </c>
      <c r="F531" s="10">
        <v>1</v>
      </c>
    </row>
    <row r="532" spans="1:6" x14ac:dyDescent="0.25">
      <c r="A532" s="10" t="s">
        <v>623</v>
      </c>
      <c r="B532" s="10">
        <v>55</v>
      </c>
      <c r="C532" s="10">
        <v>42</v>
      </c>
      <c r="D532" s="10">
        <v>160</v>
      </c>
      <c r="E532" s="10">
        <v>142</v>
      </c>
      <c r="F532" s="10">
        <v>73</v>
      </c>
    </row>
    <row r="533" spans="1:6" x14ac:dyDescent="0.25">
      <c r="A533" s="10" t="s">
        <v>624</v>
      </c>
      <c r="B533" s="10">
        <v>4</v>
      </c>
      <c r="C533" s="10">
        <v>4</v>
      </c>
      <c r="D533" s="10">
        <v>4</v>
      </c>
      <c r="E533" s="10">
        <v>12</v>
      </c>
      <c r="F533" s="10">
        <v>18</v>
      </c>
    </row>
    <row r="534" spans="1:6" x14ac:dyDescent="0.25">
      <c r="A534" s="10" t="s">
        <v>625</v>
      </c>
      <c r="B534" s="10">
        <v>0</v>
      </c>
      <c r="C534" s="10">
        <v>1</v>
      </c>
      <c r="D534" s="10">
        <v>0</v>
      </c>
      <c r="E534" s="10">
        <v>0</v>
      </c>
      <c r="F534" s="10">
        <v>0</v>
      </c>
    </row>
    <row r="535" spans="1:6" x14ac:dyDescent="0.25">
      <c r="A535" s="10" t="s">
        <v>626</v>
      </c>
      <c r="B535" s="10">
        <v>0</v>
      </c>
      <c r="C535" s="10">
        <v>2</v>
      </c>
      <c r="D535" s="10">
        <v>0</v>
      </c>
      <c r="E535" s="10">
        <v>0</v>
      </c>
      <c r="F535" s="10">
        <v>0</v>
      </c>
    </row>
    <row r="536" spans="1:6" x14ac:dyDescent="0.25">
      <c r="A536" s="10" t="s">
        <v>627</v>
      </c>
      <c r="B536" s="10">
        <v>3</v>
      </c>
      <c r="C536" s="10">
        <v>5</v>
      </c>
      <c r="D536" s="10">
        <v>6</v>
      </c>
      <c r="E536" s="10">
        <v>1</v>
      </c>
      <c r="F536" s="10">
        <v>2</v>
      </c>
    </row>
    <row r="537" spans="1:6" x14ac:dyDescent="0.25">
      <c r="A537" s="10" t="s">
        <v>628</v>
      </c>
      <c r="B537" s="10">
        <v>1</v>
      </c>
      <c r="C537" s="10">
        <v>2</v>
      </c>
      <c r="D537" s="10">
        <v>3</v>
      </c>
      <c r="E537" s="10">
        <v>2</v>
      </c>
      <c r="F537" s="10">
        <v>2</v>
      </c>
    </row>
    <row r="538" spans="1:6" x14ac:dyDescent="0.25">
      <c r="A538" s="10" t="s">
        <v>629</v>
      </c>
      <c r="B538" s="10">
        <v>1</v>
      </c>
      <c r="C538" s="10">
        <v>0</v>
      </c>
      <c r="D538" s="10">
        <v>0</v>
      </c>
      <c r="E538" s="10">
        <v>2</v>
      </c>
      <c r="F538" s="10">
        <v>2</v>
      </c>
    </row>
    <row r="539" spans="1:6" x14ac:dyDescent="0.25">
      <c r="A539" s="10" t="s">
        <v>630</v>
      </c>
      <c r="B539" s="10">
        <v>13</v>
      </c>
      <c r="C539" s="10">
        <v>17</v>
      </c>
      <c r="D539" s="10">
        <v>19</v>
      </c>
      <c r="E539" s="10">
        <v>17</v>
      </c>
      <c r="F539" s="10">
        <v>15</v>
      </c>
    </row>
    <row r="540" spans="1:6" x14ac:dyDescent="0.25">
      <c r="A540" s="10" t="s">
        <v>631</v>
      </c>
      <c r="B540" s="10">
        <v>0</v>
      </c>
      <c r="C540" s="10">
        <v>0</v>
      </c>
      <c r="D540" s="10">
        <v>0</v>
      </c>
      <c r="E540" s="10">
        <v>1</v>
      </c>
      <c r="F540" s="10">
        <v>0</v>
      </c>
    </row>
    <row r="541" spans="1:6" x14ac:dyDescent="0.25">
      <c r="A541" s="10" t="s">
        <v>632</v>
      </c>
      <c r="B541" s="10">
        <v>0</v>
      </c>
      <c r="C541" s="10">
        <v>2</v>
      </c>
      <c r="D541" s="10">
        <v>0</v>
      </c>
      <c r="E541" s="10">
        <v>0</v>
      </c>
      <c r="F541" s="10">
        <v>1</v>
      </c>
    </row>
    <row r="542" spans="1:6" x14ac:dyDescent="0.25">
      <c r="A542" s="10" t="s">
        <v>633</v>
      </c>
      <c r="B542" s="10">
        <v>0</v>
      </c>
      <c r="C542" s="10">
        <v>1</v>
      </c>
      <c r="D542" s="10">
        <v>0</v>
      </c>
      <c r="E542" s="10">
        <v>0</v>
      </c>
      <c r="F542" s="10">
        <v>0</v>
      </c>
    </row>
    <row r="543" spans="1:6" x14ac:dyDescent="0.25">
      <c r="A543" s="10" t="s">
        <v>634</v>
      </c>
      <c r="B543" s="10">
        <v>0</v>
      </c>
      <c r="C543" s="10">
        <v>0</v>
      </c>
      <c r="D543" s="10">
        <v>0</v>
      </c>
      <c r="E543" s="10">
        <v>1</v>
      </c>
      <c r="F543" s="10">
        <v>1</v>
      </c>
    </row>
    <row r="544" spans="1:6" x14ac:dyDescent="0.25">
      <c r="A544" s="10" t="s">
        <v>635</v>
      </c>
      <c r="B544" s="10">
        <v>3</v>
      </c>
      <c r="C544" s="10">
        <v>4</v>
      </c>
      <c r="D544" s="10">
        <v>2</v>
      </c>
      <c r="E544" s="10">
        <v>2</v>
      </c>
      <c r="F544" s="10">
        <v>0</v>
      </c>
    </row>
    <row r="545" spans="1:6" x14ac:dyDescent="0.25">
      <c r="A545" s="10" t="s">
        <v>636</v>
      </c>
      <c r="B545" s="10">
        <v>1</v>
      </c>
      <c r="C545" s="10">
        <v>0</v>
      </c>
      <c r="D545" s="10">
        <v>0</v>
      </c>
      <c r="E545" s="10">
        <v>1</v>
      </c>
      <c r="F545" s="10">
        <v>0</v>
      </c>
    </row>
    <row r="546" spans="1:6" x14ac:dyDescent="0.25">
      <c r="A546" s="10" t="s">
        <v>637</v>
      </c>
      <c r="B546" s="10">
        <v>2</v>
      </c>
      <c r="C546" s="10">
        <v>3</v>
      </c>
      <c r="D546" s="10">
        <v>0</v>
      </c>
      <c r="E546" s="10">
        <v>3</v>
      </c>
      <c r="F546" s="10">
        <v>0</v>
      </c>
    </row>
    <row r="547" spans="1:6" x14ac:dyDescent="0.25">
      <c r="A547" s="10" t="s">
        <v>638</v>
      </c>
      <c r="B547" s="10">
        <v>1</v>
      </c>
      <c r="C547" s="10">
        <v>0</v>
      </c>
      <c r="D547" s="10">
        <v>2</v>
      </c>
      <c r="E547" s="10">
        <v>2</v>
      </c>
      <c r="F547" s="10">
        <v>1</v>
      </c>
    </row>
    <row r="548" spans="1:6" x14ac:dyDescent="0.25">
      <c r="A548" s="10" t="s">
        <v>639</v>
      </c>
      <c r="B548" s="10">
        <v>0</v>
      </c>
      <c r="C548" s="10">
        <v>1</v>
      </c>
      <c r="D548" s="10">
        <v>4</v>
      </c>
      <c r="E548" s="10">
        <v>1</v>
      </c>
      <c r="F548" s="10">
        <v>1</v>
      </c>
    </row>
    <row r="549" spans="1:6" x14ac:dyDescent="0.25">
      <c r="A549" s="10" t="s">
        <v>640</v>
      </c>
      <c r="B549" s="10">
        <v>5</v>
      </c>
      <c r="C549" s="10">
        <v>13</v>
      </c>
      <c r="D549" s="10">
        <v>45</v>
      </c>
      <c r="E549" s="10">
        <v>3</v>
      </c>
      <c r="F549" s="10">
        <v>1</v>
      </c>
    </row>
    <row r="550" spans="1:6" x14ac:dyDescent="0.25">
      <c r="A550" s="10" t="s">
        <v>641</v>
      </c>
      <c r="B550" s="10">
        <v>5</v>
      </c>
      <c r="C550" s="10">
        <v>6</v>
      </c>
      <c r="D550" s="10">
        <v>0</v>
      </c>
      <c r="E550" s="10">
        <v>0</v>
      </c>
      <c r="F550" s="10">
        <v>0</v>
      </c>
    </row>
    <row r="551" spans="1:6" x14ac:dyDescent="0.25">
      <c r="A551" s="10" t="s">
        <v>642</v>
      </c>
      <c r="B551" s="10">
        <v>0</v>
      </c>
      <c r="C551" s="10">
        <v>3</v>
      </c>
      <c r="D551" s="10">
        <v>0</v>
      </c>
      <c r="E551" s="10">
        <v>0</v>
      </c>
      <c r="F551" s="10">
        <v>0</v>
      </c>
    </row>
    <row r="552" spans="1:6" x14ac:dyDescent="0.25">
      <c r="A552" s="10" t="s">
        <v>643</v>
      </c>
      <c r="B552" s="10">
        <v>0</v>
      </c>
      <c r="C552" s="10">
        <v>0</v>
      </c>
      <c r="D552" s="10">
        <v>1</v>
      </c>
      <c r="E552" s="10">
        <v>3</v>
      </c>
      <c r="F552" s="10">
        <v>4</v>
      </c>
    </row>
    <row r="553" spans="1:6" x14ac:dyDescent="0.25">
      <c r="A553" s="10" t="s">
        <v>644</v>
      </c>
      <c r="B553" s="10">
        <v>3</v>
      </c>
      <c r="C553" s="10">
        <v>10</v>
      </c>
      <c r="D553" s="10">
        <v>10</v>
      </c>
      <c r="E553" s="10">
        <v>4</v>
      </c>
      <c r="F553" s="10">
        <v>5</v>
      </c>
    </row>
    <row r="554" spans="1:6" x14ac:dyDescent="0.25">
      <c r="A554" s="10" t="s">
        <v>645</v>
      </c>
      <c r="B554" s="10">
        <v>9</v>
      </c>
      <c r="C554" s="10">
        <v>8</v>
      </c>
      <c r="D554" s="10">
        <v>1</v>
      </c>
      <c r="E554" s="10">
        <v>1</v>
      </c>
      <c r="F554" s="10">
        <v>3</v>
      </c>
    </row>
    <row r="555" spans="1:6" x14ac:dyDescent="0.25">
      <c r="A555" s="10" t="s">
        <v>646</v>
      </c>
      <c r="B555" s="10">
        <v>3</v>
      </c>
      <c r="C555" s="10">
        <v>7</v>
      </c>
      <c r="D555" s="10">
        <v>11</v>
      </c>
      <c r="E555" s="10">
        <v>3</v>
      </c>
      <c r="F555" s="10">
        <v>8</v>
      </c>
    </row>
    <row r="556" spans="1:6" x14ac:dyDescent="0.25">
      <c r="A556" s="10" t="s">
        <v>647</v>
      </c>
      <c r="B556" s="10">
        <v>0</v>
      </c>
      <c r="C556" s="10">
        <v>0</v>
      </c>
      <c r="D556" s="10">
        <v>0</v>
      </c>
      <c r="E556" s="10">
        <v>1</v>
      </c>
      <c r="F556" s="10">
        <v>0</v>
      </c>
    </row>
    <row r="557" spans="1:6" x14ac:dyDescent="0.25">
      <c r="A557" s="10" t="s">
        <v>648</v>
      </c>
      <c r="B557" s="10">
        <v>1</v>
      </c>
      <c r="C557" s="10">
        <v>8</v>
      </c>
      <c r="D557" s="10">
        <v>1</v>
      </c>
      <c r="E557" s="10">
        <v>0</v>
      </c>
      <c r="F557" s="10">
        <v>6</v>
      </c>
    </row>
    <row r="558" spans="1:6" x14ac:dyDescent="0.25">
      <c r="A558" s="10" t="s">
        <v>649</v>
      </c>
      <c r="B558" s="10">
        <v>3</v>
      </c>
      <c r="C558" s="10">
        <v>2</v>
      </c>
      <c r="D558" s="10">
        <v>0</v>
      </c>
      <c r="E558" s="10">
        <v>1</v>
      </c>
      <c r="F558" s="10">
        <v>1</v>
      </c>
    </row>
    <row r="559" spans="1:6" x14ac:dyDescent="0.25">
      <c r="A559" s="10" t="s">
        <v>650</v>
      </c>
      <c r="B559" s="10">
        <v>1</v>
      </c>
      <c r="C559" s="10">
        <v>5</v>
      </c>
      <c r="D559" s="10">
        <v>0</v>
      </c>
      <c r="E559" s="10">
        <v>1</v>
      </c>
      <c r="F559" s="10">
        <v>5</v>
      </c>
    </row>
    <row r="560" spans="1:6" x14ac:dyDescent="0.25">
      <c r="A560" s="10" t="s">
        <v>651</v>
      </c>
      <c r="B560" s="10">
        <v>0</v>
      </c>
      <c r="C560" s="10">
        <v>0</v>
      </c>
      <c r="D560" s="10">
        <v>0</v>
      </c>
      <c r="E560" s="10">
        <v>1</v>
      </c>
      <c r="F560" s="10">
        <v>0</v>
      </c>
    </row>
    <row r="561" spans="1:6" x14ac:dyDescent="0.25">
      <c r="A561" s="10" t="s">
        <v>652</v>
      </c>
      <c r="B561" s="10">
        <v>0</v>
      </c>
      <c r="C561" s="10">
        <v>0</v>
      </c>
      <c r="D561" s="10">
        <v>0</v>
      </c>
      <c r="E561" s="10">
        <v>0</v>
      </c>
      <c r="F561" s="10">
        <v>3</v>
      </c>
    </row>
    <row r="562" spans="1:6" x14ac:dyDescent="0.25">
      <c r="A562" s="10" t="s">
        <v>653</v>
      </c>
      <c r="B562" s="10">
        <v>2</v>
      </c>
      <c r="C562" s="10">
        <v>0</v>
      </c>
      <c r="D562" s="10">
        <v>1</v>
      </c>
      <c r="E562" s="10">
        <v>1</v>
      </c>
      <c r="F562" s="10">
        <v>3</v>
      </c>
    </row>
    <row r="563" spans="1:6" x14ac:dyDescent="0.25">
      <c r="A563" s="10" t="s">
        <v>654</v>
      </c>
      <c r="B563" s="10">
        <v>20</v>
      </c>
      <c r="C563" s="10">
        <v>5</v>
      </c>
      <c r="D563" s="10">
        <v>3</v>
      </c>
      <c r="E563" s="10">
        <v>2</v>
      </c>
      <c r="F563" s="10">
        <v>3</v>
      </c>
    </row>
    <row r="564" spans="1:6" x14ac:dyDescent="0.25">
      <c r="A564" s="10" t="s">
        <v>655</v>
      </c>
      <c r="B564" s="10">
        <v>0</v>
      </c>
      <c r="C564" s="10">
        <v>0</v>
      </c>
      <c r="D564" s="10">
        <v>2</v>
      </c>
      <c r="E564" s="10">
        <v>4</v>
      </c>
      <c r="F564" s="10">
        <v>6</v>
      </c>
    </row>
    <row r="565" spans="1:6" x14ac:dyDescent="0.25">
      <c r="A565" s="10" t="s">
        <v>656</v>
      </c>
      <c r="B565" s="10">
        <v>0</v>
      </c>
      <c r="C565" s="10">
        <v>0</v>
      </c>
      <c r="D565" s="10">
        <v>1</v>
      </c>
      <c r="E565" s="10">
        <v>1</v>
      </c>
      <c r="F565" s="10">
        <v>2</v>
      </c>
    </row>
    <row r="566" spans="1:6" x14ac:dyDescent="0.25">
      <c r="A566" s="10" t="s">
        <v>657</v>
      </c>
      <c r="B566" s="10">
        <v>0</v>
      </c>
      <c r="C566" s="10">
        <v>0</v>
      </c>
      <c r="D566" s="10">
        <v>1</v>
      </c>
      <c r="E566" s="10">
        <v>0</v>
      </c>
      <c r="F566" s="10">
        <v>1</v>
      </c>
    </row>
    <row r="567" spans="1:6" x14ac:dyDescent="0.25">
      <c r="A567" s="10" t="s">
        <v>658</v>
      </c>
      <c r="B567" s="10">
        <v>5</v>
      </c>
      <c r="C567" s="10">
        <v>3</v>
      </c>
      <c r="D567" s="10">
        <v>1</v>
      </c>
      <c r="E567" s="10">
        <v>4</v>
      </c>
      <c r="F567" s="10">
        <v>2</v>
      </c>
    </row>
    <row r="568" spans="1:6" x14ac:dyDescent="0.25">
      <c r="A568" s="10" t="s">
        <v>659</v>
      </c>
      <c r="B568" s="10">
        <v>2</v>
      </c>
      <c r="C568" s="10">
        <v>0</v>
      </c>
      <c r="D568" s="10">
        <v>0</v>
      </c>
      <c r="E568" s="10">
        <v>0</v>
      </c>
      <c r="F568" s="10">
        <v>2</v>
      </c>
    </row>
    <row r="569" spans="1:6" x14ac:dyDescent="0.25">
      <c r="A569" s="10" t="s">
        <v>660</v>
      </c>
      <c r="B569" s="10">
        <v>10</v>
      </c>
      <c r="C569" s="10">
        <v>4</v>
      </c>
      <c r="D569" s="10">
        <v>8</v>
      </c>
      <c r="E569" s="10">
        <v>6</v>
      </c>
      <c r="F569" s="10">
        <v>24</v>
      </c>
    </row>
    <row r="570" spans="1:6" x14ac:dyDescent="0.25">
      <c r="A570" s="10" t="s">
        <v>661</v>
      </c>
      <c r="B570" s="10">
        <v>28</v>
      </c>
      <c r="C570" s="10">
        <v>56</v>
      </c>
      <c r="D570" s="10">
        <v>56</v>
      </c>
      <c r="E570" s="10">
        <v>33</v>
      </c>
      <c r="F570" s="10">
        <v>39</v>
      </c>
    </row>
    <row r="571" spans="1:6" x14ac:dyDescent="0.25">
      <c r="A571" s="10" t="s">
        <v>662</v>
      </c>
      <c r="B571" s="10">
        <v>1</v>
      </c>
      <c r="C571" s="10">
        <v>0</v>
      </c>
      <c r="D571" s="10">
        <v>0</v>
      </c>
      <c r="E571" s="10">
        <v>0</v>
      </c>
      <c r="F571" s="10">
        <v>0</v>
      </c>
    </row>
    <row r="572" spans="1:6" x14ac:dyDescent="0.25">
      <c r="A572" s="10" t="s">
        <v>663</v>
      </c>
      <c r="B572" s="10">
        <v>0</v>
      </c>
      <c r="C572" s="10">
        <v>0</v>
      </c>
      <c r="D572" s="10">
        <v>0</v>
      </c>
      <c r="E572" s="10">
        <v>1</v>
      </c>
      <c r="F572" s="10">
        <v>1</v>
      </c>
    </row>
    <row r="573" spans="1:6" x14ac:dyDescent="0.25">
      <c r="A573" s="10" t="s">
        <v>664</v>
      </c>
      <c r="B573" s="10">
        <v>14</v>
      </c>
      <c r="C573" s="10">
        <v>8</v>
      </c>
      <c r="D573" s="10">
        <v>6</v>
      </c>
      <c r="E573" s="10">
        <v>19</v>
      </c>
      <c r="F573" s="10">
        <v>6</v>
      </c>
    </row>
    <row r="574" spans="1:6" x14ac:dyDescent="0.25">
      <c r="A574" s="10" t="s">
        <v>665</v>
      </c>
      <c r="B574" s="10">
        <v>2</v>
      </c>
      <c r="C574" s="10">
        <v>1</v>
      </c>
      <c r="D574" s="10">
        <v>0</v>
      </c>
      <c r="E574" s="10">
        <v>0</v>
      </c>
      <c r="F574" s="10">
        <v>1</v>
      </c>
    </row>
    <row r="575" spans="1:6" x14ac:dyDescent="0.25">
      <c r="A575" s="10" t="s">
        <v>666</v>
      </c>
      <c r="B575" s="10">
        <v>1</v>
      </c>
      <c r="C575" s="10">
        <v>1</v>
      </c>
      <c r="D575" s="10">
        <v>2</v>
      </c>
      <c r="E575" s="10">
        <v>1</v>
      </c>
      <c r="F575" s="10">
        <v>3</v>
      </c>
    </row>
    <row r="576" spans="1:6" x14ac:dyDescent="0.25">
      <c r="A576" s="10" t="s">
        <v>667</v>
      </c>
      <c r="B576" s="10">
        <v>1</v>
      </c>
      <c r="C576" s="10">
        <v>1</v>
      </c>
      <c r="D576" s="10">
        <v>0</v>
      </c>
      <c r="E576" s="10">
        <v>0</v>
      </c>
      <c r="F576" s="10">
        <v>0</v>
      </c>
    </row>
    <row r="577" spans="1:6" x14ac:dyDescent="0.25">
      <c r="A577" s="10" t="s">
        <v>668</v>
      </c>
      <c r="B577" s="10">
        <v>0</v>
      </c>
      <c r="C577" s="10">
        <v>0</v>
      </c>
      <c r="D577" s="10">
        <v>0</v>
      </c>
      <c r="E577" s="10">
        <v>1</v>
      </c>
      <c r="F577" s="10">
        <v>0</v>
      </c>
    </row>
    <row r="578" spans="1:6" x14ac:dyDescent="0.25">
      <c r="A578" s="10" t="s">
        <v>669</v>
      </c>
      <c r="B578" s="10">
        <v>0</v>
      </c>
      <c r="C578" s="10">
        <v>0</v>
      </c>
      <c r="D578" s="10">
        <v>1</v>
      </c>
      <c r="E578" s="10">
        <v>4</v>
      </c>
      <c r="F578" s="10">
        <v>3</v>
      </c>
    </row>
    <row r="579" spans="1:6" x14ac:dyDescent="0.25">
      <c r="A579" s="10" t="s">
        <v>670</v>
      </c>
      <c r="B579" s="10">
        <v>13</v>
      </c>
      <c r="C579" s="10">
        <v>8</v>
      </c>
      <c r="D579" s="10">
        <v>18</v>
      </c>
      <c r="E579" s="10">
        <v>30</v>
      </c>
      <c r="F579" s="10">
        <v>31</v>
      </c>
    </row>
    <row r="580" spans="1:6" x14ac:dyDescent="0.25">
      <c r="A580" s="10" t="s">
        <v>671</v>
      </c>
      <c r="B580" s="10">
        <v>3</v>
      </c>
      <c r="C580" s="10">
        <v>3</v>
      </c>
      <c r="D580" s="10">
        <v>1</v>
      </c>
      <c r="E580" s="10">
        <v>2</v>
      </c>
      <c r="F580" s="10">
        <v>0</v>
      </c>
    </row>
    <row r="581" spans="1:6" x14ac:dyDescent="0.25">
      <c r="A581" s="10" t="s">
        <v>672</v>
      </c>
      <c r="B581" s="10">
        <v>0</v>
      </c>
      <c r="C581" s="10">
        <v>0</v>
      </c>
      <c r="D581" s="10">
        <v>0</v>
      </c>
      <c r="E581" s="10">
        <v>2</v>
      </c>
      <c r="F581" s="10">
        <v>5</v>
      </c>
    </row>
    <row r="582" spans="1:6" x14ac:dyDescent="0.25">
      <c r="A582" s="10" t="s">
        <v>673</v>
      </c>
      <c r="B582" s="10">
        <v>111</v>
      </c>
      <c r="C582" s="10">
        <v>188</v>
      </c>
      <c r="D582" s="10">
        <v>81</v>
      </c>
      <c r="E582" s="10">
        <v>33</v>
      </c>
      <c r="F582" s="10">
        <v>16</v>
      </c>
    </row>
    <row r="583" spans="1:6" x14ac:dyDescent="0.25">
      <c r="A583" s="10" t="s">
        <v>674</v>
      </c>
      <c r="B583" s="10">
        <v>25</v>
      </c>
      <c r="C583" s="10">
        <v>8</v>
      </c>
      <c r="D583" s="10">
        <v>16</v>
      </c>
      <c r="E583" s="10">
        <v>14</v>
      </c>
      <c r="F583" s="10">
        <v>23</v>
      </c>
    </row>
    <row r="584" spans="1:6" x14ac:dyDescent="0.25">
      <c r="A584" s="10" t="s">
        <v>675</v>
      </c>
      <c r="B584" s="10">
        <v>0</v>
      </c>
      <c r="C584" s="10">
        <v>1</v>
      </c>
      <c r="D584" s="10">
        <v>0</v>
      </c>
      <c r="E584" s="10">
        <v>0</v>
      </c>
      <c r="F584" s="10">
        <v>0</v>
      </c>
    </row>
    <row r="585" spans="1:6" x14ac:dyDescent="0.25">
      <c r="A585" s="10" t="s">
        <v>676</v>
      </c>
      <c r="B585" s="10">
        <v>13</v>
      </c>
      <c r="C585" s="10">
        <v>5</v>
      </c>
      <c r="D585" s="10">
        <v>13</v>
      </c>
      <c r="E585" s="10">
        <v>29</v>
      </c>
      <c r="F585" s="10">
        <v>28</v>
      </c>
    </row>
    <row r="586" spans="1:6" x14ac:dyDescent="0.25">
      <c r="A586" s="10" t="s">
        <v>677</v>
      </c>
      <c r="B586" s="10">
        <v>0</v>
      </c>
      <c r="C586" s="10">
        <v>0</v>
      </c>
      <c r="D586" s="10">
        <v>2</v>
      </c>
      <c r="E586" s="10">
        <v>2</v>
      </c>
      <c r="F586" s="10">
        <v>4</v>
      </c>
    </row>
    <row r="587" spans="1:6" x14ac:dyDescent="0.25">
      <c r="A587" s="10" t="s">
        <v>678</v>
      </c>
      <c r="B587" s="10">
        <v>0</v>
      </c>
      <c r="C587" s="10">
        <v>0</v>
      </c>
      <c r="D587" s="10">
        <v>0</v>
      </c>
      <c r="E587" s="10">
        <v>1</v>
      </c>
      <c r="F587" s="10">
        <v>1</v>
      </c>
    </row>
    <row r="588" spans="1:6" x14ac:dyDescent="0.25">
      <c r="A588" s="10" t="s">
        <v>679</v>
      </c>
      <c r="B588" s="10">
        <v>0</v>
      </c>
      <c r="C588" s="10">
        <v>0</v>
      </c>
      <c r="D588" s="10">
        <v>0</v>
      </c>
      <c r="E588" s="10">
        <v>0</v>
      </c>
      <c r="F588" s="10">
        <v>2</v>
      </c>
    </row>
    <row r="589" spans="1:6" x14ac:dyDescent="0.25">
      <c r="A589" s="10" t="s">
        <v>680</v>
      </c>
      <c r="B589" s="10">
        <v>1</v>
      </c>
      <c r="C589" s="10">
        <v>2</v>
      </c>
      <c r="D589" s="10">
        <v>0</v>
      </c>
      <c r="E589" s="10">
        <v>2</v>
      </c>
      <c r="F589" s="10">
        <v>0</v>
      </c>
    </row>
    <row r="590" spans="1:6" x14ac:dyDescent="0.25">
      <c r="A590" s="10" t="s">
        <v>681</v>
      </c>
      <c r="B590" s="10">
        <v>0</v>
      </c>
      <c r="C590" s="10">
        <v>0</v>
      </c>
      <c r="D590" s="10">
        <v>1</v>
      </c>
      <c r="E590" s="10">
        <v>0</v>
      </c>
      <c r="F590" s="10">
        <v>0</v>
      </c>
    </row>
    <row r="591" spans="1:6" x14ac:dyDescent="0.25">
      <c r="A591" s="10" t="s">
        <v>682</v>
      </c>
      <c r="B591" s="10">
        <v>1</v>
      </c>
      <c r="C591" s="10">
        <v>7</v>
      </c>
      <c r="D591" s="10">
        <v>0</v>
      </c>
      <c r="E591" s="10">
        <v>0</v>
      </c>
      <c r="F591" s="10">
        <v>17</v>
      </c>
    </row>
    <row r="592" spans="1:6" x14ac:dyDescent="0.25">
      <c r="A592" s="10" t="s">
        <v>683</v>
      </c>
      <c r="B592" s="10">
        <v>0</v>
      </c>
      <c r="C592" s="10">
        <v>1</v>
      </c>
      <c r="D592" s="10">
        <v>0</v>
      </c>
      <c r="E592" s="10">
        <v>0</v>
      </c>
      <c r="F592" s="10">
        <v>1</v>
      </c>
    </row>
    <row r="593" spans="1:6" x14ac:dyDescent="0.25">
      <c r="A593" s="10" t="s">
        <v>684</v>
      </c>
      <c r="B593" s="10">
        <v>0</v>
      </c>
      <c r="C593" s="10">
        <v>1</v>
      </c>
      <c r="D593" s="10">
        <v>4</v>
      </c>
      <c r="E593" s="10">
        <v>3</v>
      </c>
      <c r="F593" s="10">
        <v>41</v>
      </c>
    </row>
    <row r="594" spans="1:6" x14ac:dyDescent="0.25">
      <c r="A594" s="10" t="s">
        <v>685</v>
      </c>
      <c r="B594" s="10">
        <v>0</v>
      </c>
      <c r="C594" s="10">
        <v>0</v>
      </c>
      <c r="D594" s="10">
        <v>0</v>
      </c>
      <c r="E594" s="10">
        <v>0</v>
      </c>
      <c r="F594" s="10">
        <v>7</v>
      </c>
    </row>
    <row r="595" spans="1:6" x14ac:dyDescent="0.25">
      <c r="A595" s="10" t="s">
        <v>686</v>
      </c>
      <c r="B595" s="10">
        <v>3</v>
      </c>
      <c r="C595" s="10">
        <v>1</v>
      </c>
      <c r="D595" s="10">
        <v>0</v>
      </c>
      <c r="E595" s="10">
        <v>2</v>
      </c>
      <c r="F595" s="10">
        <v>7</v>
      </c>
    </row>
    <row r="596" spans="1:6" x14ac:dyDescent="0.25">
      <c r="A596" s="10" t="s">
        <v>687</v>
      </c>
      <c r="B596" s="10">
        <v>2</v>
      </c>
      <c r="C596" s="10">
        <v>2</v>
      </c>
      <c r="D596" s="10">
        <v>3</v>
      </c>
      <c r="E596" s="10">
        <v>4</v>
      </c>
      <c r="F596" s="10">
        <v>20</v>
      </c>
    </row>
    <row r="597" spans="1:6" x14ac:dyDescent="0.25">
      <c r="A597" s="10" t="s">
        <v>688</v>
      </c>
      <c r="B597" s="10">
        <v>0</v>
      </c>
      <c r="C597" s="10">
        <v>0</v>
      </c>
      <c r="D597" s="10">
        <v>0</v>
      </c>
      <c r="E597" s="10">
        <v>0</v>
      </c>
      <c r="F597" s="10">
        <v>1</v>
      </c>
    </row>
    <row r="598" spans="1:6" x14ac:dyDescent="0.25">
      <c r="A598" s="10" t="s">
        <v>689</v>
      </c>
      <c r="B598" s="10">
        <v>0</v>
      </c>
      <c r="C598" s="10">
        <v>0</v>
      </c>
      <c r="D598" s="10">
        <v>2</v>
      </c>
      <c r="E598" s="10">
        <v>0</v>
      </c>
      <c r="F598" s="10">
        <v>1</v>
      </c>
    </row>
    <row r="599" spans="1:6" x14ac:dyDescent="0.25">
      <c r="A599" s="10" t="s">
        <v>690</v>
      </c>
      <c r="B599" s="10">
        <v>0</v>
      </c>
      <c r="C599" s="10">
        <v>0</v>
      </c>
      <c r="D599" s="10">
        <v>0</v>
      </c>
      <c r="E599" s="10">
        <v>1</v>
      </c>
      <c r="F599" s="10">
        <v>0</v>
      </c>
    </row>
    <row r="600" spans="1:6" x14ac:dyDescent="0.25">
      <c r="A600" s="10" t="s">
        <v>691</v>
      </c>
      <c r="B600" s="10">
        <v>27</v>
      </c>
      <c r="C600" s="10">
        <v>16</v>
      </c>
      <c r="D600" s="10">
        <v>6</v>
      </c>
      <c r="E600" s="10">
        <v>10</v>
      </c>
      <c r="F600" s="10">
        <v>6</v>
      </c>
    </row>
    <row r="601" spans="1:6" x14ac:dyDescent="0.25">
      <c r="A601" s="10" t="s">
        <v>692</v>
      </c>
      <c r="B601" s="10">
        <v>0</v>
      </c>
      <c r="C601" s="10">
        <v>5</v>
      </c>
      <c r="D601" s="10">
        <v>0</v>
      </c>
      <c r="E601" s="10">
        <v>1</v>
      </c>
      <c r="F601" s="10">
        <v>7</v>
      </c>
    </row>
    <row r="602" spans="1:6" x14ac:dyDescent="0.25">
      <c r="A602" s="10" t="s">
        <v>693</v>
      </c>
      <c r="B602" s="10">
        <v>0</v>
      </c>
      <c r="C602" s="10">
        <v>0</v>
      </c>
      <c r="D602" s="10">
        <v>1</v>
      </c>
      <c r="E602" s="10">
        <v>2</v>
      </c>
      <c r="F602" s="10">
        <v>11</v>
      </c>
    </row>
    <row r="603" spans="1:6" x14ac:dyDescent="0.25">
      <c r="A603" s="10" t="s">
        <v>694</v>
      </c>
      <c r="B603" s="10">
        <v>0</v>
      </c>
      <c r="C603" s="10">
        <v>0</v>
      </c>
      <c r="D603" s="10">
        <v>0</v>
      </c>
      <c r="E603" s="10">
        <v>1</v>
      </c>
      <c r="F603" s="10">
        <v>0</v>
      </c>
    </row>
    <row r="604" spans="1:6" x14ac:dyDescent="0.25">
      <c r="A604" s="10" t="s">
        <v>695</v>
      </c>
      <c r="B604" s="10">
        <v>21</v>
      </c>
      <c r="C604" s="10">
        <v>3</v>
      </c>
      <c r="D604" s="10">
        <v>20</v>
      </c>
      <c r="E604" s="10">
        <v>19</v>
      </c>
      <c r="F604" s="10">
        <v>23</v>
      </c>
    </row>
    <row r="605" spans="1:6" x14ac:dyDescent="0.25">
      <c r="A605" s="10" t="s">
        <v>696</v>
      </c>
      <c r="B605" s="10">
        <v>0</v>
      </c>
      <c r="C605" s="10">
        <v>0</v>
      </c>
      <c r="D605" s="10">
        <v>0</v>
      </c>
      <c r="E605" s="10">
        <v>0</v>
      </c>
      <c r="F605" s="10">
        <v>2</v>
      </c>
    </row>
    <row r="606" spans="1:6" x14ac:dyDescent="0.25">
      <c r="A606" s="10" t="s">
        <v>697</v>
      </c>
      <c r="B606" s="10">
        <v>0</v>
      </c>
      <c r="C606" s="10">
        <v>0</v>
      </c>
      <c r="D606" s="10">
        <v>0</v>
      </c>
      <c r="E606" s="10">
        <v>0</v>
      </c>
      <c r="F606" s="10">
        <v>4</v>
      </c>
    </row>
    <row r="607" spans="1:6" x14ac:dyDescent="0.25">
      <c r="A607" s="10" t="s">
        <v>698</v>
      </c>
      <c r="B607" s="10">
        <v>1</v>
      </c>
      <c r="C607" s="10">
        <v>0</v>
      </c>
      <c r="D607" s="10">
        <v>0</v>
      </c>
      <c r="E607" s="10">
        <v>0</v>
      </c>
      <c r="F607" s="10">
        <v>0</v>
      </c>
    </row>
    <row r="608" spans="1:6" x14ac:dyDescent="0.25">
      <c r="A608" s="10" t="s">
        <v>699</v>
      </c>
      <c r="B608" s="10">
        <v>0</v>
      </c>
      <c r="C608" s="10">
        <v>0</v>
      </c>
      <c r="D608" s="10">
        <v>1</v>
      </c>
      <c r="E608" s="10">
        <v>0</v>
      </c>
      <c r="F608" s="10">
        <v>0</v>
      </c>
    </row>
    <row r="609" spans="1:6" x14ac:dyDescent="0.25">
      <c r="A609" s="10" t="s">
        <v>700</v>
      </c>
      <c r="B609" s="10">
        <v>0</v>
      </c>
      <c r="C609" s="10">
        <v>0</v>
      </c>
      <c r="D609" s="10">
        <v>1</v>
      </c>
      <c r="E609" s="10">
        <v>0</v>
      </c>
      <c r="F609" s="10">
        <v>0</v>
      </c>
    </row>
    <row r="610" spans="1:6" x14ac:dyDescent="0.25">
      <c r="A610" s="10" t="s">
        <v>701</v>
      </c>
      <c r="B610" s="10">
        <v>0</v>
      </c>
      <c r="C610" s="10">
        <v>0</v>
      </c>
      <c r="D610" s="10">
        <v>0</v>
      </c>
      <c r="E610" s="10">
        <v>0</v>
      </c>
      <c r="F610" s="10">
        <v>1</v>
      </c>
    </row>
    <row r="611" spans="1:6" x14ac:dyDescent="0.25">
      <c r="A611" s="10" t="s">
        <v>702</v>
      </c>
      <c r="B611" s="10">
        <v>274</v>
      </c>
      <c r="C611" s="10">
        <v>275</v>
      </c>
      <c r="D611" s="10">
        <v>285</v>
      </c>
      <c r="E611" s="10">
        <v>325</v>
      </c>
      <c r="F611" s="10">
        <v>225</v>
      </c>
    </row>
    <row r="612" spans="1:6" x14ac:dyDescent="0.25">
      <c r="A612" s="10" t="s">
        <v>703</v>
      </c>
      <c r="B612" s="10">
        <v>0</v>
      </c>
      <c r="C612" s="10">
        <v>6</v>
      </c>
      <c r="D612" s="10">
        <v>0</v>
      </c>
      <c r="E612" s="10">
        <v>0</v>
      </c>
      <c r="F612" s="10">
        <v>0</v>
      </c>
    </row>
    <row r="613" spans="1:6" x14ac:dyDescent="0.25">
      <c r="A613" s="10" t="s">
        <v>704</v>
      </c>
      <c r="B613" s="10">
        <v>331</v>
      </c>
      <c r="C613" s="10">
        <v>308</v>
      </c>
      <c r="D613" s="10">
        <v>326</v>
      </c>
      <c r="E613" s="10">
        <v>319</v>
      </c>
      <c r="F613" s="10">
        <v>168</v>
      </c>
    </row>
    <row r="614" spans="1:6" x14ac:dyDescent="0.25">
      <c r="A614" s="10" t="s">
        <v>705</v>
      </c>
      <c r="B614" s="10">
        <v>1</v>
      </c>
      <c r="C614" s="10">
        <v>0</v>
      </c>
      <c r="D614" s="10">
        <v>1</v>
      </c>
      <c r="E614" s="10">
        <v>1</v>
      </c>
      <c r="F614" s="10">
        <v>1</v>
      </c>
    </row>
    <row r="615" spans="1:6" x14ac:dyDescent="0.25">
      <c r="A615" s="10" t="s">
        <v>706</v>
      </c>
      <c r="B615" s="10">
        <v>0</v>
      </c>
      <c r="C615" s="10">
        <v>0</v>
      </c>
      <c r="D615" s="10">
        <v>2</v>
      </c>
      <c r="E615" s="10">
        <v>1</v>
      </c>
      <c r="F615" s="10">
        <v>2</v>
      </c>
    </row>
    <row r="616" spans="1:6" x14ac:dyDescent="0.25">
      <c r="A616" s="10" t="s">
        <v>707</v>
      </c>
      <c r="B616" s="10">
        <v>5</v>
      </c>
      <c r="C616" s="10">
        <v>3</v>
      </c>
      <c r="D616" s="10">
        <v>1</v>
      </c>
      <c r="E616" s="10">
        <v>2</v>
      </c>
      <c r="F616" s="10">
        <v>0</v>
      </c>
    </row>
    <row r="617" spans="1:6" x14ac:dyDescent="0.25">
      <c r="A617" s="10" t="s">
        <v>708</v>
      </c>
      <c r="B617" s="10">
        <v>2</v>
      </c>
      <c r="C617" s="10">
        <v>0</v>
      </c>
      <c r="D617" s="10">
        <v>0</v>
      </c>
      <c r="E617" s="10">
        <v>1</v>
      </c>
      <c r="F617" s="10">
        <v>3</v>
      </c>
    </row>
    <row r="618" spans="1:6" x14ac:dyDescent="0.25">
      <c r="A618" s="10" t="s">
        <v>709</v>
      </c>
      <c r="B618" s="10">
        <v>1</v>
      </c>
      <c r="C618" s="10">
        <v>3</v>
      </c>
      <c r="D618" s="10">
        <v>0</v>
      </c>
      <c r="E618" s="10">
        <v>2</v>
      </c>
      <c r="F618" s="10">
        <v>2</v>
      </c>
    </row>
    <row r="619" spans="1:6" x14ac:dyDescent="0.25">
      <c r="A619" s="10" t="s">
        <v>710</v>
      </c>
      <c r="B619" s="10">
        <v>25</v>
      </c>
      <c r="C619" s="10">
        <v>15</v>
      </c>
      <c r="D619" s="10">
        <v>7</v>
      </c>
      <c r="E619" s="10">
        <v>14</v>
      </c>
      <c r="F619" s="10">
        <v>22</v>
      </c>
    </row>
    <row r="620" spans="1:6" x14ac:dyDescent="0.25">
      <c r="A620" s="10" t="s">
        <v>711</v>
      </c>
      <c r="B620" s="10">
        <v>1</v>
      </c>
      <c r="C620" s="10">
        <v>1</v>
      </c>
      <c r="D620" s="10">
        <v>0</v>
      </c>
      <c r="E620" s="10">
        <v>0</v>
      </c>
      <c r="F620" s="10">
        <v>0</v>
      </c>
    </row>
    <row r="621" spans="1:6" x14ac:dyDescent="0.25">
      <c r="A621" s="10" t="s">
        <v>712</v>
      </c>
      <c r="B621" s="10">
        <v>0</v>
      </c>
      <c r="C621" s="10">
        <v>1</v>
      </c>
      <c r="D621" s="10">
        <v>0</v>
      </c>
      <c r="E621" s="10">
        <v>0</v>
      </c>
      <c r="F621" s="10">
        <v>0</v>
      </c>
    </row>
    <row r="622" spans="1:6" x14ac:dyDescent="0.25">
      <c r="A622" s="10" t="s">
        <v>713</v>
      </c>
      <c r="B622" s="10">
        <v>7</v>
      </c>
      <c r="C622" s="10">
        <v>4</v>
      </c>
      <c r="D622" s="10">
        <v>6</v>
      </c>
      <c r="E622" s="10">
        <v>7</v>
      </c>
      <c r="F622" s="10">
        <v>9</v>
      </c>
    </row>
    <row r="623" spans="1:6" x14ac:dyDescent="0.25">
      <c r="A623" s="10" t="s">
        <v>714</v>
      </c>
      <c r="B623" s="10">
        <v>0</v>
      </c>
      <c r="C623" s="10">
        <v>2</v>
      </c>
      <c r="D623" s="10">
        <v>0</v>
      </c>
      <c r="E623" s="10">
        <v>1</v>
      </c>
      <c r="F623" s="10">
        <v>0</v>
      </c>
    </row>
    <row r="624" spans="1:6" x14ac:dyDescent="0.25">
      <c r="A624" s="10" t="s">
        <v>715</v>
      </c>
      <c r="B624" s="10">
        <v>1</v>
      </c>
      <c r="C624" s="10">
        <v>0</v>
      </c>
      <c r="D624" s="10">
        <v>0</v>
      </c>
      <c r="E624" s="10">
        <v>0</v>
      </c>
      <c r="F624" s="10">
        <v>0</v>
      </c>
    </row>
    <row r="625" spans="1:6" x14ac:dyDescent="0.25">
      <c r="A625" s="10" t="s">
        <v>716</v>
      </c>
      <c r="B625" s="10">
        <v>0</v>
      </c>
      <c r="C625" s="10">
        <v>1</v>
      </c>
      <c r="D625" s="10">
        <v>0</v>
      </c>
      <c r="E625" s="10">
        <v>0</v>
      </c>
      <c r="F625" s="10">
        <v>0</v>
      </c>
    </row>
    <row r="626" spans="1:6" x14ac:dyDescent="0.25">
      <c r="A626" s="10" t="s">
        <v>717</v>
      </c>
      <c r="B626" s="10">
        <v>2</v>
      </c>
      <c r="C626" s="10">
        <v>3</v>
      </c>
      <c r="D626" s="10">
        <v>1</v>
      </c>
      <c r="E626" s="10">
        <v>3</v>
      </c>
      <c r="F626" s="10">
        <v>1</v>
      </c>
    </row>
    <row r="627" spans="1:6" x14ac:dyDescent="0.25">
      <c r="A627" s="10" t="s">
        <v>718</v>
      </c>
      <c r="B627" s="10">
        <v>0</v>
      </c>
      <c r="C627" s="10">
        <v>1</v>
      </c>
      <c r="D627" s="10">
        <v>0</v>
      </c>
      <c r="E627" s="10">
        <v>1</v>
      </c>
      <c r="F627" s="10">
        <v>0</v>
      </c>
    </row>
    <row r="628" spans="1:6" x14ac:dyDescent="0.25">
      <c r="A628" s="10" t="s">
        <v>719</v>
      </c>
      <c r="B628" s="10">
        <v>0</v>
      </c>
      <c r="C628" s="10">
        <v>0</v>
      </c>
      <c r="D628" s="10">
        <v>1</v>
      </c>
      <c r="E628" s="10">
        <v>0</v>
      </c>
      <c r="F628" s="10">
        <v>0</v>
      </c>
    </row>
    <row r="629" spans="1:6" x14ac:dyDescent="0.25">
      <c r="A629" s="10" t="s">
        <v>720</v>
      </c>
      <c r="B629" s="10">
        <v>0</v>
      </c>
      <c r="C629" s="10">
        <v>0</v>
      </c>
      <c r="D629" s="10">
        <v>0</v>
      </c>
      <c r="E629" s="10">
        <v>1</v>
      </c>
      <c r="F629" s="10">
        <v>4</v>
      </c>
    </row>
    <row r="630" spans="1:6" x14ac:dyDescent="0.25">
      <c r="A630" s="10" t="s">
        <v>721</v>
      </c>
      <c r="B630" s="10">
        <v>0</v>
      </c>
      <c r="C630" s="10">
        <v>0</v>
      </c>
      <c r="D630" s="10">
        <v>0</v>
      </c>
      <c r="E630" s="10">
        <v>3</v>
      </c>
      <c r="F630" s="10">
        <v>0</v>
      </c>
    </row>
    <row r="631" spans="1:6" x14ac:dyDescent="0.25">
      <c r="A631" s="10" t="s">
        <v>722</v>
      </c>
      <c r="B631" s="10">
        <v>0</v>
      </c>
      <c r="C631" s="10">
        <v>0</v>
      </c>
      <c r="D631" s="10">
        <v>0</v>
      </c>
      <c r="E631" s="10">
        <v>1</v>
      </c>
      <c r="F631" s="10">
        <v>0</v>
      </c>
    </row>
    <row r="632" spans="1:6" x14ac:dyDescent="0.25">
      <c r="A632" s="10" t="s">
        <v>723</v>
      </c>
      <c r="B632" s="10">
        <v>0</v>
      </c>
      <c r="C632" s="10">
        <v>0</v>
      </c>
      <c r="D632" s="10">
        <v>0</v>
      </c>
      <c r="E632" s="10">
        <v>0</v>
      </c>
      <c r="F632" s="10">
        <v>3</v>
      </c>
    </row>
    <row r="633" spans="1:6" x14ac:dyDescent="0.25">
      <c r="A633" s="10" t="s">
        <v>724</v>
      </c>
      <c r="B633" s="10">
        <v>0</v>
      </c>
      <c r="C633" s="10">
        <v>3</v>
      </c>
      <c r="D633" s="10">
        <v>0</v>
      </c>
      <c r="E633" s="10">
        <v>0</v>
      </c>
      <c r="F633" s="10">
        <v>0</v>
      </c>
    </row>
    <row r="634" spans="1:6" x14ac:dyDescent="0.25">
      <c r="A634" s="10" t="s">
        <v>725</v>
      </c>
      <c r="B634" s="10">
        <v>1</v>
      </c>
      <c r="C634" s="10">
        <v>0</v>
      </c>
      <c r="D634" s="10">
        <v>0</v>
      </c>
      <c r="E634" s="10">
        <v>0</v>
      </c>
      <c r="F634" s="10">
        <v>0</v>
      </c>
    </row>
    <row r="635" spans="1:6" x14ac:dyDescent="0.25">
      <c r="A635" s="10" t="s">
        <v>726</v>
      </c>
      <c r="B635" s="10">
        <v>0</v>
      </c>
      <c r="C635" s="10">
        <v>4</v>
      </c>
      <c r="D635" s="10">
        <v>0</v>
      </c>
      <c r="E635" s="10">
        <v>0</v>
      </c>
      <c r="F635" s="10">
        <v>0</v>
      </c>
    </row>
    <row r="636" spans="1:6" x14ac:dyDescent="0.25">
      <c r="A636" s="10" t="s">
        <v>727</v>
      </c>
      <c r="B636" s="10">
        <v>0</v>
      </c>
      <c r="C636" s="10">
        <v>3</v>
      </c>
      <c r="D636" s="10">
        <v>1</v>
      </c>
      <c r="E636" s="10">
        <v>0</v>
      </c>
      <c r="F636" s="10">
        <v>0</v>
      </c>
    </row>
    <row r="637" spans="1:6" x14ac:dyDescent="0.25">
      <c r="A637" s="10" t="s">
        <v>728</v>
      </c>
      <c r="B637" s="10">
        <v>0</v>
      </c>
      <c r="C637" s="10">
        <v>3</v>
      </c>
      <c r="D637" s="10">
        <v>0</v>
      </c>
      <c r="E637" s="10">
        <v>0</v>
      </c>
      <c r="F637" s="10">
        <v>1</v>
      </c>
    </row>
    <row r="638" spans="1:6" x14ac:dyDescent="0.25">
      <c r="A638" s="10" t="s">
        <v>729</v>
      </c>
      <c r="B638" s="10">
        <v>10</v>
      </c>
      <c r="C638" s="10">
        <v>24</v>
      </c>
      <c r="D638" s="10">
        <v>36</v>
      </c>
      <c r="E638" s="10">
        <v>29</v>
      </c>
      <c r="F638" s="10">
        <v>24</v>
      </c>
    </row>
    <row r="639" spans="1:6" x14ac:dyDescent="0.25">
      <c r="A639" s="10" t="s">
        <v>730</v>
      </c>
      <c r="B639" s="10">
        <v>5</v>
      </c>
      <c r="C639" s="10">
        <v>2</v>
      </c>
      <c r="D639" s="10">
        <v>0</v>
      </c>
      <c r="E639" s="10">
        <v>1</v>
      </c>
      <c r="F639" s="10">
        <v>0</v>
      </c>
    </row>
    <row r="640" spans="1:6" x14ac:dyDescent="0.25">
      <c r="A640" s="10" t="s">
        <v>731</v>
      </c>
      <c r="B640" s="10">
        <v>0</v>
      </c>
      <c r="C640" s="10">
        <v>0</v>
      </c>
      <c r="D640" s="10">
        <v>0</v>
      </c>
      <c r="E640" s="10">
        <v>0</v>
      </c>
      <c r="F640" s="10">
        <v>3</v>
      </c>
    </row>
    <row r="641" spans="1:6" x14ac:dyDescent="0.25">
      <c r="A641" s="10" t="s">
        <v>732</v>
      </c>
      <c r="B641" s="10">
        <v>0</v>
      </c>
      <c r="C641" s="10">
        <v>0</v>
      </c>
      <c r="D641" s="10">
        <v>1</v>
      </c>
      <c r="E641" s="10">
        <v>0</v>
      </c>
      <c r="F641" s="10">
        <v>0</v>
      </c>
    </row>
    <row r="642" spans="1:6" x14ac:dyDescent="0.25">
      <c r="A642" s="10" t="s">
        <v>733</v>
      </c>
      <c r="B642" s="10">
        <v>0</v>
      </c>
      <c r="C642" s="10">
        <v>0</v>
      </c>
      <c r="D642" s="10">
        <v>0</v>
      </c>
      <c r="E642" s="10">
        <v>1</v>
      </c>
      <c r="F642" s="10">
        <v>0</v>
      </c>
    </row>
    <row r="643" spans="1:6" x14ac:dyDescent="0.25">
      <c r="A643" s="10" t="s">
        <v>734</v>
      </c>
      <c r="B643" s="10">
        <v>1</v>
      </c>
      <c r="C643" s="10">
        <v>0</v>
      </c>
      <c r="D643" s="10">
        <v>0</v>
      </c>
      <c r="E643" s="10">
        <v>0</v>
      </c>
      <c r="F643" s="10">
        <v>0</v>
      </c>
    </row>
    <row r="644" spans="1:6" x14ac:dyDescent="0.25">
      <c r="A644" s="10" t="s">
        <v>735</v>
      </c>
      <c r="B644" s="10">
        <v>1</v>
      </c>
      <c r="C644" s="10">
        <v>0</v>
      </c>
      <c r="D644" s="10">
        <v>0</v>
      </c>
      <c r="E644" s="10">
        <v>0</v>
      </c>
      <c r="F644" s="10">
        <v>0</v>
      </c>
    </row>
    <row r="645" spans="1:6" x14ac:dyDescent="0.25">
      <c r="A645" s="10" t="s">
        <v>736</v>
      </c>
      <c r="B645" s="10">
        <v>0</v>
      </c>
      <c r="C645" s="10">
        <v>0</v>
      </c>
      <c r="D645" s="10">
        <v>0</v>
      </c>
      <c r="E645" s="10">
        <v>0</v>
      </c>
      <c r="F645" s="10">
        <v>1</v>
      </c>
    </row>
    <row r="646" spans="1:6" x14ac:dyDescent="0.25">
      <c r="A646" s="10" t="s">
        <v>737</v>
      </c>
      <c r="B646" s="10">
        <v>0</v>
      </c>
      <c r="C646" s="10">
        <v>0</v>
      </c>
      <c r="D646" s="10">
        <v>1</v>
      </c>
      <c r="E646" s="10">
        <v>0</v>
      </c>
      <c r="F646" s="10">
        <v>0</v>
      </c>
    </row>
    <row r="647" spans="1:6" x14ac:dyDescent="0.25">
      <c r="A647" s="10" t="s">
        <v>738</v>
      </c>
      <c r="B647" s="10">
        <v>1</v>
      </c>
      <c r="C647" s="10">
        <v>0</v>
      </c>
      <c r="D647" s="10">
        <v>0</v>
      </c>
      <c r="E647" s="10">
        <v>1</v>
      </c>
      <c r="F647" s="10">
        <v>1</v>
      </c>
    </row>
    <row r="648" spans="1:6" x14ac:dyDescent="0.25">
      <c r="A648" s="10" t="s">
        <v>739</v>
      </c>
      <c r="B648" s="10">
        <v>2</v>
      </c>
      <c r="C648" s="10">
        <v>1</v>
      </c>
      <c r="D648" s="10">
        <v>0</v>
      </c>
      <c r="E648" s="10">
        <v>0</v>
      </c>
      <c r="F648" s="10">
        <v>0</v>
      </c>
    </row>
    <row r="649" spans="1:6" x14ac:dyDescent="0.25">
      <c r="A649" s="10" t="s">
        <v>740</v>
      </c>
      <c r="B649" s="10">
        <v>0</v>
      </c>
      <c r="C649" s="10">
        <v>1</v>
      </c>
      <c r="D649" s="10">
        <v>0</v>
      </c>
      <c r="E649" s="10">
        <v>0</v>
      </c>
      <c r="F649" s="10">
        <v>0</v>
      </c>
    </row>
    <row r="650" spans="1:6" x14ac:dyDescent="0.25">
      <c r="A650" s="10" t="s">
        <v>741</v>
      </c>
      <c r="B650" s="10">
        <v>0</v>
      </c>
      <c r="C650" s="10">
        <v>1</v>
      </c>
      <c r="D650" s="10">
        <v>0</v>
      </c>
      <c r="E650" s="10">
        <v>1</v>
      </c>
      <c r="F650" s="10">
        <v>0</v>
      </c>
    </row>
    <row r="651" spans="1:6" x14ac:dyDescent="0.25">
      <c r="A651" s="10" t="s">
        <v>742</v>
      </c>
      <c r="B651" s="10">
        <v>0</v>
      </c>
      <c r="C651" s="10">
        <v>0</v>
      </c>
      <c r="D651" s="10">
        <v>0</v>
      </c>
      <c r="E651" s="10">
        <v>1</v>
      </c>
      <c r="F651" s="10">
        <v>0</v>
      </c>
    </row>
    <row r="652" spans="1:6" x14ac:dyDescent="0.25">
      <c r="A652" s="10" t="s">
        <v>743</v>
      </c>
      <c r="B652" s="10">
        <v>1</v>
      </c>
      <c r="C652" s="10">
        <v>0</v>
      </c>
      <c r="D652" s="10">
        <v>1</v>
      </c>
      <c r="E652" s="10">
        <v>0</v>
      </c>
      <c r="F652" s="10">
        <v>0</v>
      </c>
    </row>
    <row r="653" spans="1:6" x14ac:dyDescent="0.25">
      <c r="A653" s="10" t="s">
        <v>744</v>
      </c>
      <c r="B653" s="10">
        <v>0</v>
      </c>
      <c r="C653" s="10">
        <v>0</v>
      </c>
      <c r="D653" s="10">
        <v>0</v>
      </c>
      <c r="E653" s="10">
        <v>0</v>
      </c>
      <c r="F653" s="10">
        <v>1</v>
      </c>
    </row>
    <row r="654" spans="1:6" x14ac:dyDescent="0.25">
      <c r="A654" s="10" t="s">
        <v>745</v>
      </c>
      <c r="B654" s="10">
        <v>1</v>
      </c>
      <c r="C654" s="10">
        <v>0</v>
      </c>
      <c r="D654" s="10">
        <v>0</v>
      </c>
      <c r="E654" s="10">
        <v>0</v>
      </c>
      <c r="F654" s="10">
        <v>0</v>
      </c>
    </row>
    <row r="655" spans="1:6" x14ac:dyDescent="0.25">
      <c r="A655" s="10" t="s">
        <v>746</v>
      </c>
      <c r="B655" s="10">
        <v>1</v>
      </c>
      <c r="C655" s="10">
        <v>0</v>
      </c>
      <c r="D655" s="10">
        <v>0</v>
      </c>
      <c r="E655" s="10">
        <v>0</v>
      </c>
      <c r="F655" s="10">
        <v>1</v>
      </c>
    </row>
    <row r="656" spans="1:6" x14ac:dyDescent="0.25">
      <c r="A656" s="10" t="s">
        <v>747</v>
      </c>
      <c r="B656" s="10">
        <v>1</v>
      </c>
      <c r="C656" s="10">
        <v>1</v>
      </c>
      <c r="D656" s="10">
        <v>1</v>
      </c>
      <c r="E656" s="10">
        <v>1</v>
      </c>
      <c r="F656" s="10">
        <v>0</v>
      </c>
    </row>
    <row r="657" spans="1:6" x14ac:dyDescent="0.25">
      <c r="A657" s="10" t="s">
        <v>748</v>
      </c>
      <c r="B657" s="10">
        <v>1</v>
      </c>
      <c r="C657" s="10">
        <v>3</v>
      </c>
      <c r="D657" s="10">
        <v>0</v>
      </c>
      <c r="E657" s="10">
        <v>0</v>
      </c>
      <c r="F657" s="10">
        <v>2</v>
      </c>
    </row>
    <row r="658" spans="1:6" x14ac:dyDescent="0.25">
      <c r="A658" s="10" t="s">
        <v>749</v>
      </c>
      <c r="B658" s="10">
        <v>0</v>
      </c>
      <c r="C658" s="10">
        <v>1</v>
      </c>
      <c r="D658" s="10">
        <v>1</v>
      </c>
      <c r="E658" s="10">
        <v>0</v>
      </c>
      <c r="F658" s="10">
        <v>0</v>
      </c>
    </row>
    <row r="659" spans="1:6" x14ac:dyDescent="0.25">
      <c r="A659" s="10" t="s">
        <v>750</v>
      </c>
      <c r="B659" s="10">
        <v>0</v>
      </c>
      <c r="C659" s="10">
        <v>0</v>
      </c>
      <c r="D659" s="10">
        <v>1</v>
      </c>
      <c r="E659" s="10">
        <v>0</v>
      </c>
      <c r="F659" s="10">
        <v>2</v>
      </c>
    </row>
    <row r="660" spans="1:6" x14ac:dyDescent="0.25">
      <c r="A660" s="10" t="s">
        <v>751</v>
      </c>
      <c r="B660" s="10">
        <v>0</v>
      </c>
      <c r="C660" s="10">
        <v>0</v>
      </c>
      <c r="D660" s="10">
        <v>0</v>
      </c>
      <c r="E660" s="10">
        <v>1</v>
      </c>
      <c r="F660" s="10">
        <v>0</v>
      </c>
    </row>
    <row r="661" spans="1:6" x14ac:dyDescent="0.25">
      <c r="A661" s="10" t="s">
        <v>752</v>
      </c>
      <c r="B661" s="10">
        <v>0</v>
      </c>
      <c r="C661" s="10">
        <v>0</v>
      </c>
      <c r="D661" s="10">
        <v>1</v>
      </c>
      <c r="E661" s="10">
        <v>1</v>
      </c>
      <c r="F661" s="10">
        <v>1</v>
      </c>
    </row>
    <row r="662" spans="1:6" x14ac:dyDescent="0.25">
      <c r="A662" s="10" t="s">
        <v>753</v>
      </c>
      <c r="B662" s="10">
        <v>0</v>
      </c>
      <c r="C662" s="10">
        <v>0</v>
      </c>
      <c r="D662" s="10">
        <v>0</v>
      </c>
      <c r="E662" s="10">
        <v>0</v>
      </c>
      <c r="F662" s="10">
        <v>1</v>
      </c>
    </row>
    <row r="663" spans="1:6" x14ac:dyDescent="0.25">
      <c r="A663" s="10" t="s">
        <v>754</v>
      </c>
      <c r="B663" s="10">
        <v>2</v>
      </c>
      <c r="C663" s="10">
        <v>0</v>
      </c>
      <c r="D663" s="10">
        <v>0</v>
      </c>
      <c r="E663" s="10">
        <v>0</v>
      </c>
      <c r="F663" s="10">
        <v>1</v>
      </c>
    </row>
    <row r="664" spans="1:6" x14ac:dyDescent="0.25">
      <c r="A664" s="10" t="s">
        <v>755</v>
      </c>
      <c r="B664" s="10">
        <v>0</v>
      </c>
      <c r="C664" s="10">
        <v>0</v>
      </c>
      <c r="D664" s="10">
        <v>4</v>
      </c>
      <c r="E664" s="10">
        <v>2</v>
      </c>
      <c r="F664" s="10">
        <v>1</v>
      </c>
    </row>
    <row r="665" spans="1:6" x14ac:dyDescent="0.25">
      <c r="A665" s="10" t="s">
        <v>756</v>
      </c>
      <c r="B665" s="10">
        <v>0</v>
      </c>
      <c r="C665" s="10">
        <v>0</v>
      </c>
      <c r="D665" s="10">
        <v>1</v>
      </c>
      <c r="E665" s="10">
        <v>0</v>
      </c>
      <c r="F665" s="10">
        <v>1</v>
      </c>
    </row>
    <row r="666" spans="1:6" x14ac:dyDescent="0.25">
      <c r="A666" s="10" t="s">
        <v>757</v>
      </c>
      <c r="B666" s="10">
        <v>0</v>
      </c>
      <c r="C666" s="10">
        <v>1</v>
      </c>
      <c r="D666" s="10">
        <v>1</v>
      </c>
      <c r="E666" s="10">
        <v>1</v>
      </c>
      <c r="F666" s="10">
        <v>0</v>
      </c>
    </row>
    <row r="667" spans="1:6" x14ac:dyDescent="0.25">
      <c r="A667" s="10" t="s">
        <v>758</v>
      </c>
      <c r="B667" s="10">
        <v>0</v>
      </c>
      <c r="C667" s="10">
        <v>0</v>
      </c>
      <c r="D667" s="10">
        <v>1</v>
      </c>
      <c r="E667" s="10">
        <v>1</v>
      </c>
      <c r="F667" s="10">
        <v>0</v>
      </c>
    </row>
    <row r="668" spans="1:6" x14ac:dyDescent="0.25">
      <c r="A668" s="10" t="s">
        <v>759</v>
      </c>
      <c r="B668" s="10">
        <v>0</v>
      </c>
      <c r="C668" s="10">
        <v>0</v>
      </c>
      <c r="D668" s="10">
        <v>1</v>
      </c>
      <c r="E668" s="10">
        <v>0</v>
      </c>
      <c r="F668" s="10">
        <v>0</v>
      </c>
    </row>
    <row r="669" spans="1:6" x14ac:dyDescent="0.25">
      <c r="A669" s="10" t="s">
        <v>760</v>
      </c>
      <c r="B669" s="10">
        <v>0</v>
      </c>
      <c r="C669" s="10">
        <v>0</v>
      </c>
      <c r="D669" s="10">
        <v>0</v>
      </c>
      <c r="E669" s="10">
        <v>0</v>
      </c>
      <c r="F669" s="10">
        <v>4</v>
      </c>
    </row>
    <row r="670" spans="1:6" x14ac:dyDescent="0.25">
      <c r="A670" s="10" t="s">
        <v>761</v>
      </c>
      <c r="B670" s="10">
        <v>1</v>
      </c>
      <c r="C670" s="10">
        <v>0</v>
      </c>
      <c r="D670" s="10">
        <v>2</v>
      </c>
      <c r="E670" s="10">
        <v>0</v>
      </c>
      <c r="F670" s="10">
        <v>0</v>
      </c>
    </row>
    <row r="671" spans="1:6" x14ac:dyDescent="0.25">
      <c r="A671" s="10" t="s">
        <v>762</v>
      </c>
      <c r="B671" s="10">
        <v>0</v>
      </c>
      <c r="C671" s="10">
        <v>0</v>
      </c>
      <c r="D671" s="10">
        <v>0</v>
      </c>
      <c r="E671" s="10">
        <v>1</v>
      </c>
      <c r="F671" s="10">
        <v>0</v>
      </c>
    </row>
    <row r="672" spans="1:6" x14ac:dyDescent="0.25">
      <c r="A672" s="10" t="s">
        <v>763</v>
      </c>
      <c r="B672" s="10">
        <v>0</v>
      </c>
      <c r="C672" s="10">
        <v>0</v>
      </c>
      <c r="D672" s="10">
        <v>0</v>
      </c>
      <c r="E672" s="10">
        <v>1</v>
      </c>
      <c r="F672" s="10">
        <v>2</v>
      </c>
    </row>
    <row r="673" spans="1:6" x14ac:dyDescent="0.25">
      <c r="A673" s="10" t="s">
        <v>764</v>
      </c>
      <c r="B673" s="10">
        <v>0</v>
      </c>
      <c r="C673" s="10">
        <v>0</v>
      </c>
      <c r="D673" s="10">
        <v>1</v>
      </c>
      <c r="E673" s="10">
        <v>0</v>
      </c>
      <c r="F673" s="10">
        <v>0</v>
      </c>
    </row>
    <row r="674" spans="1:6" x14ac:dyDescent="0.25">
      <c r="A674" s="10" t="s">
        <v>765</v>
      </c>
      <c r="B674" s="10">
        <v>3</v>
      </c>
      <c r="C674" s="10">
        <v>2</v>
      </c>
      <c r="D674" s="10">
        <v>6</v>
      </c>
      <c r="E674" s="10">
        <v>3</v>
      </c>
      <c r="F674" s="10">
        <v>3</v>
      </c>
    </row>
    <row r="675" spans="1:6" x14ac:dyDescent="0.25">
      <c r="A675" s="10" t="s">
        <v>766</v>
      </c>
      <c r="B675" s="10">
        <v>0</v>
      </c>
      <c r="C675" s="10">
        <v>1</v>
      </c>
      <c r="D675" s="10">
        <v>2</v>
      </c>
      <c r="E675" s="10">
        <v>1</v>
      </c>
      <c r="F675" s="10">
        <v>2</v>
      </c>
    </row>
    <row r="676" spans="1:6" x14ac:dyDescent="0.25">
      <c r="A676" s="10" t="s">
        <v>767</v>
      </c>
      <c r="B676" s="10">
        <v>0</v>
      </c>
      <c r="C676" s="10">
        <v>0</v>
      </c>
      <c r="D676" s="10">
        <v>0</v>
      </c>
      <c r="E676" s="10">
        <v>0</v>
      </c>
      <c r="F676" s="10">
        <v>1</v>
      </c>
    </row>
    <row r="677" spans="1:6" x14ac:dyDescent="0.25">
      <c r="A677" s="10" t="s">
        <v>768</v>
      </c>
      <c r="B677" s="10">
        <v>0</v>
      </c>
      <c r="C677" s="10">
        <v>0</v>
      </c>
      <c r="D677" s="10">
        <v>0</v>
      </c>
      <c r="E677" s="10">
        <v>1</v>
      </c>
      <c r="F677" s="10">
        <v>0</v>
      </c>
    </row>
    <row r="678" spans="1:6" x14ac:dyDescent="0.25">
      <c r="A678" s="10" t="s">
        <v>769</v>
      </c>
      <c r="B678" s="10">
        <v>2</v>
      </c>
      <c r="C678" s="10">
        <v>1</v>
      </c>
      <c r="D678" s="10">
        <v>3</v>
      </c>
      <c r="E678" s="10">
        <v>2</v>
      </c>
      <c r="F678" s="10">
        <v>0</v>
      </c>
    </row>
    <row r="679" spans="1:6" x14ac:dyDescent="0.25">
      <c r="A679" s="10" t="s">
        <v>770</v>
      </c>
      <c r="B679" s="10">
        <v>0</v>
      </c>
      <c r="C679" s="10">
        <v>0</v>
      </c>
      <c r="D679" s="10">
        <v>0</v>
      </c>
      <c r="E679" s="10">
        <v>1</v>
      </c>
      <c r="F679" s="10">
        <v>0</v>
      </c>
    </row>
    <row r="680" spans="1:6" x14ac:dyDescent="0.25">
      <c r="A680" s="10" t="s">
        <v>771</v>
      </c>
      <c r="B680" s="10">
        <v>0</v>
      </c>
      <c r="C680" s="10">
        <v>0</v>
      </c>
      <c r="D680" s="10">
        <v>0</v>
      </c>
      <c r="E680" s="10">
        <v>0</v>
      </c>
      <c r="F680" s="10">
        <v>1</v>
      </c>
    </row>
    <row r="681" spans="1:6" x14ac:dyDescent="0.25">
      <c r="A681" s="10" t="s">
        <v>772</v>
      </c>
      <c r="B681" s="10">
        <v>2</v>
      </c>
      <c r="C681" s="10">
        <v>0</v>
      </c>
      <c r="D681" s="10">
        <v>0</v>
      </c>
      <c r="E681" s="10">
        <v>1</v>
      </c>
      <c r="F681" s="10">
        <v>1</v>
      </c>
    </row>
    <row r="682" spans="1:6" x14ac:dyDescent="0.25">
      <c r="A682" s="10" t="s">
        <v>773</v>
      </c>
      <c r="B682" s="10">
        <v>1</v>
      </c>
      <c r="C682" s="10">
        <v>0</v>
      </c>
      <c r="D682" s="10">
        <v>0</v>
      </c>
      <c r="E682" s="10">
        <v>0</v>
      </c>
      <c r="F682" s="10">
        <v>0</v>
      </c>
    </row>
    <row r="683" spans="1:6" x14ac:dyDescent="0.25">
      <c r="A683" s="10" t="s">
        <v>774</v>
      </c>
      <c r="B683" s="10">
        <v>0</v>
      </c>
      <c r="C683" s="10">
        <v>1</v>
      </c>
      <c r="D683" s="10">
        <v>0</v>
      </c>
      <c r="E683" s="10">
        <v>0</v>
      </c>
      <c r="F683" s="10">
        <v>0</v>
      </c>
    </row>
    <row r="684" spans="1:6" x14ac:dyDescent="0.25">
      <c r="A684" s="10" t="s">
        <v>775</v>
      </c>
      <c r="B684" s="10">
        <v>0</v>
      </c>
      <c r="C684" s="10">
        <v>1</v>
      </c>
      <c r="D684" s="10">
        <v>0</v>
      </c>
      <c r="E684" s="10">
        <v>0</v>
      </c>
      <c r="F684" s="10">
        <v>0</v>
      </c>
    </row>
    <row r="685" spans="1:6" x14ac:dyDescent="0.25">
      <c r="A685" s="10" t="s">
        <v>776</v>
      </c>
      <c r="B685" s="10">
        <v>1</v>
      </c>
      <c r="C685" s="10">
        <v>0</v>
      </c>
      <c r="D685" s="10">
        <v>1</v>
      </c>
      <c r="E685" s="10">
        <v>0</v>
      </c>
      <c r="F685" s="10">
        <v>0</v>
      </c>
    </row>
    <row r="686" spans="1:6" x14ac:dyDescent="0.25">
      <c r="A686" s="10" t="s">
        <v>777</v>
      </c>
      <c r="B686" s="10">
        <v>1</v>
      </c>
      <c r="C686" s="10">
        <v>0</v>
      </c>
      <c r="D686" s="10">
        <v>0</v>
      </c>
      <c r="E686" s="10">
        <v>1</v>
      </c>
      <c r="F686" s="10">
        <v>1</v>
      </c>
    </row>
    <row r="687" spans="1:6" x14ac:dyDescent="0.25">
      <c r="A687" s="10" t="s">
        <v>778</v>
      </c>
      <c r="B687" s="10">
        <v>0</v>
      </c>
      <c r="C687" s="10">
        <v>1</v>
      </c>
      <c r="D687" s="10">
        <v>0</v>
      </c>
      <c r="E687" s="10">
        <v>0</v>
      </c>
      <c r="F687" s="10">
        <v>1</v>
      </c>
    </row>
    <row r="688" spans="1:6" x14ac:dyDescent="0.25">
      <c r="A688" s="10" t="s">
        <v>779</v>
      </c>
      <c r="B688" s="10">
        <v>0</v>
      </c>
      <c r="C688" s="10">
        <v>0</v>
      </c>
      <c r="D688" s="10">
        <v>0</v>
      </c>
      <c r="E688" s="10">
        <v>1</v>
      </c>
      <c r="F688" s="10">
        <v>0</v>
      </c>
    </row>
    <row r="689" spans="1:6" x14ac:dyDescent="0.25">
      <c r="A689" s="10" t="s">
        <v>780</v>
      </c>
      <c r="B689" s="10">
        <v>0</v>
      </c>
      <c r="C689" s="10">
        <v>0</v>
      </c>
      <c r="D689" s="10">
        <v>0</v>
      </c>
      <c r="E689" s="10">
        <v>1</v>
      </c>
      <c r="F689" s="10">
        <v>0</v>
      </c>
    </row>
    <row r="690" spans="1:6" x14ac:dyDescent="0.25">
      <c r="A690" s="10" t="s">
        <v>781</v>
      </c>
      <c r="B690" s="10">
        <v>0</v>
      </c>
      <c r="C690" s="10">
        <v>1</v>
      </c>
      <c r="D690" s="10">
        <v>0</v>
      </c>
      <c r="E690" s="10">
        <v>0</v>
      </c>
      <c r="F690" s="10">
        <v>0</v>
      </c>
    </row>
    <row r="691" spans="1:6" x14ac:dyDescent="0.25">
      <c r="A691" s="10" t="s">
        <v>782</v>
      </c>
      <c r="B691" s="10">
        <v>0</v>
      </c>
      <c r="C691" s="10">
        <v>3</v>
      </c>
      <c r="D691" s="10">
        <v>2</v>
      </c>
      <c r="E691" s="10">
        <v>2</v>
      </c>
      <c r="F691" s="10">
        <v>0</v>
      </c>
    </row>
    <row r="692" spans="1:6" x14ac:dyDescent="0.25">
      <c r="A692" s="10" t="s">
        <v>783</v>
      </c>
      <c r="B692" s="10">
        <v>0</v>
      </c>
      <c r="C692" s="10">
        <v>0</v>
      </c>
      <c r="D692" s="10">
        <v>0</v>
      </c>
      <c r="E692" s="10">
        <v>1</v>
      </c>
      <c r="F692" s="10">
        <v>0</v>
      </c>
    </row>
    <row r="693" spans="1:6" x14ac:dyDescent="0.25">
      <c r="A693" s="10" t="s">
        <v>784</v>
      </c>
      <c r="B693" s="10">
        <v>6</v>
      </c>
      <c r="C693" s="10">
        <v>1</v>
      </c>
      <c r="D693" s="10">
        <v>1</v>
      </c>
      <c r="E693" s="10">
        <v>3</v>
      </c>
      <c r="F693" s="10">
        <v>2</v>
      </c>
    </row>
    <row r="694" spans="1:6" x14ac:dyDescent="0.25">
      <c r="A694" s="10" t="s">
        <v>785</v>
      </c>
      <c r="B694" s="10">
        <v>0</v>
      </c>
      <c r="C694" s="10">
        <v>0</v>
      </c>
      <c r="D694" s="10">
        <v>0</v>
      </c>
      <c r="E694" s="10">
        <v>0</v>
      </c>
      <c r="F694" s="10">
        <v>1</v>
      </c>
    </row>
    <row r="695" spans="1:6" x14ac:dyDescent="0.25">
      <c r="A695" s="10" t="s">
        <v>786</v>
      </c>
      <c r="B695" s="10">
        <v>1</v>
      </c>
      <c r="C695" s="10">
        <v>1</v>
      </c>
      <c r="D695" s="10">
        <v>1</v>
      </c>
      <c r="E695" s="10">
        <v>0</v>
      </c>
      <c r="F695" s="10">
        <v>1</v>
      </c>
    </row>
    <row r="696" spans="1:6" x14ac:dyDescent="0.25">
      <c r="A696" s="10" t="s">
        <v>787</v>
      </c>
      <c r="B696" s="10">
        <v>8</v>
      </c>
      <c r="C696" s="10">
        <v>4</v>
      </c>
      <c r="D696" s="10">
        <v>17</v>
      </c>
      <c r="E696" s="10">
        <v>31</v>
      </c>
      <c r="F696" s="10">
        <v>19</v>
      </c>
    </row>
    <row r="697" spans="1:6" x14ac:dyDescent="0.25">
      <c r="A697" s="10" t="s">
        <v>788</v>
      </c>
      <c r="B697" s="10">
        <v>0</v>
      </c>
      <c r="C697" s="10">
        <v>0</v>
      </c>
      <c r="D697" s="10">
        <v>0</v>
      </c>
      <c r="E697" s="10">
        <v>1</v>
      </c>
      <c r="F697" s="10">
        <v>1</v>
      </c>
    </row>
    <row r="698" spans="1:6" x14ac:dyDescent="0.25">
      <c r="A698" s="10" t="s">
        <v>789</v>
      </c>
      <c r="B698" s="10">
        <v>0</v>
      </c>
      <c r="C698" s="10">
        <v>0</v>
      </c>
      <c r="D698" s="10">
        <v>0</v>
      </c>
      <c r="E698" s="10">
        <v>1</v>
      </c>
      <c r="F698" s="10">
        <v>0</v>
      </c>
    </row>
    <row r="699" spans="1:6" x14ac:dyDescent="0.25">
      <c r="A699" s="10" t="s">
        <v>790</v>
      </c>
      <c r="B699" s="10">
        <v>0</v>
      </c>
      <c r="C699" s="10">
        <v>1</v>
      </c>
      <c r="D699" s="10">
        <v>0</v>
      </c>
      <c r="E699" s="10">
        <v>0</v>
      </c>
      <c r="F699" s="10">
        <v>0</v>
      </c>
    </row>
    <row r="700" spans="1:6" x14ac:dyDescent="0.25">
      <c r="A700" s="10" t="s">
        <v>791</v>
      </c>
      <c r="B700" s="10">
        <v>0</v>
      </c>
      <c r="C700" s="10">
        <v>1</v>
      </c>
      <c r="D700" s="10">
        <v>0</v>
      </c>
      <c r="E700" s="10">
        <v>1</v>
      </c>
      <c r="F700" s="10">
        <v>0</v>
      </c>
    </row>
    <row r="701" spans="1:6" x14ac:dyDescent="0.25">
      <c r="A701" s="10" t="s">
        <v>792</v>
      </c>
      <c r="B701" s="10">
        <v>0</v>
      </c>
      <c r="C701" s="10">
        <v>0</v>
      </c>
      <c r="D701" s="10">
        <v>0</v>
      </c>
      <c r="E701" s="10">
        <v>1</v>
      </c>
      <c r="F701" s="10">
        <v>0</v>
      </c>
    </row>
    <row r="702" spans="1:6" x14ac:dyDescent="0.25">
      <c r="A702" s="10" t="s">
        <v>793</v>
      </c>
      <c r="B702" s="10">
        <v>0</v>
      </c>
      <c r="C702" s="10">
        <v>0</v>
      </c>
      <c r="D702" s="10">
        <v>1</v>
      </c>
      <c r="E702" s="10">
        <v>0</v>
      </c>
      <c r="F702" s="10">
        <v>0</v>
      </c>
    </row>
    <row r="703" spans="1:6" x14ac:dyDescent="0.25">
      <c r="A703" s="10" t="s">
        <v>794</v>
      </c>
      <c r="B703" s="10">
        <v>4</v>
      </c>
      <c r="C703" s="10">
        <v>0</v>
      </c>
      <c r="D703" s="10">
        <v>4</v>
      </c>
      <c r="E703" s="10">
        <v>3</v>
      </c>
      <c r="F703" s="10">
        <v>10</v>
      </c>
    </row>
    <row r="704" spans="1:6" x14ac:dyDescent="0.25">
      <c r="A704" s="10" t="s">
        <v>795</v>
      </c>
      <c r="B704" s="10">
        <v>7</v>
      </c>
      <c r="C704" s="10">
        <v>12</v>
      </c>
      <c r="D704" s="10">
        <v>6</v>
      </c>
      <c r="E704" s="10">
        <v>9</v>
      </c>
      <c r="F704" s="10">
        <v>4</v>
      </c>
    </row>
    <row r="705" spans="1:6" x14ac:dyDescent="0.25">
      <c r="A705" s="10" t="s">
        <v>796</v>
      </c>
      <c r="B705" s="10">
        <v>2</v>
      </c>
      <c r="C705" s="10">
        <v>1</v>
      </c>
      <c r="D705" s="10">
        <v>0</v>
      </c>
      <c r="E705" s="10">
        <v>0</v>
      </c>
      <c r="F705" s="10">
        <v>0</v>
      </c>
    </row>
    <row r="706" spans="1:6" x14ac:dyDescent="0.25">
      <c r="A706" s="10" t="s">
        <v>797</v>
      </c>
      <c r="B706" s="10">
        <v>4</v>
      </c>
      <c r="C706" s="10">
        <v>0</v>
      </c>
      <c r="D706" s="10">
        <v>0</v>
      </c>
      <c r="E706" s="10">
        <v>0</v>
      </c>
      <c r="F706" s="10">
        <v>0</v>
      </c>
    </row>
    <row r="707" spans="1:6" x14ac:dyDescent="0.25">
      <c r="A707" s="10" t="s">
        <v>798</v>
      </c>
      <c r="B707" s="10">
        <v>1</v>
      </c>
      <c r="C707" s="10">
        <v>0</v>
      </c>
      <c r="D707" s="10">
        <v>3</v>
      </c>
      <c r="E707" s="10">
        <v>0</v>
      </c>
      <c r="F707" s="10">
        <v>1</v>
      </c>
    </row>
    <row r="708" spans="1:6" x14ac:dyDescent="0.25">
      <c r="A708" s="10" t="s">
        <v>799</v>
      </c>
      <c r="B708" s="10">
        <v>0</v>
      </c>
      <c r="C708" s="10">
        <v>0</v>
      </c>
      <c r="D708" s="10">
        <v>1</v>
      </c>
      <c r="E708" s="10">
        <v>0</v>
      </c>
      <c r="F708" s="10">
        <v>0</v>
      </c>
    </row>
    <row r="709" spans="1:6" x14ac:dyDescent="0.25">
      <c r="A709" s="10" t="s">
        <v>800</v>
      </c>
      <c r="B709" s="10">
        <v>0</v>
      </c>
      <c r="C709" s="10">
        <v>0</v>
      </c>
      <c r="D709" s="10">
        <v>3</v>
      </c>
      <c r="E709" s="10">
        <v>1</v>
      </c>
      <c r="F709" s="10">
        <v>2</v>
      </c>
    </row>
    <row r="710" spans="1:6" x14ac:dyDescent="0.25">
      <c r="A710" s="10" t="s">
        <v>801</v>
      </c>
      <c r="B710" s="10">
        <v>1</v>
      </c>
      <c r="C710" s="10">
        <v>0</v>
      </c>
      <c r="D710" s="10">
        <v>1</v>
      </c>
      <c r="E710" s="10">
        <v>1</v>
      </c>
      <c r="F710" s="10">
        <v>2</v>
      </c>
    </row>
    <row r="711" spans="1:6" x14ac:dyDescent="0.25">
      <c r="A711" s="10" t="s">
        <v>802</v>
      </c>
      <c r="B711" s="10">
        <v>2</v>
      </c>
      <c r="C711" s="10">
        <v>1</v>
      </c>
      <c r="D711" s="10">
        <v>0</v>
      </c>
      <c r="E711" s="10">
        <v>2</v>
      </c>
      <c r="F711" s="10">
        <v>0</v>
      </c>
    </row>
    <row r="712" spans="1:6" x14ac:dyDescent="0.25">
      <c r="A712" s="10" t="s">
        <v>803</v>
      </c>
      <c r="B712" s="10">
        <v>0</v>
      </c>
      <c r="C712" s="10">
        <v>0</v>
      </c>
      <c r="D712" s="10">
        <v>0</v>
      </c>
      <c r="E712" s="10">
        <v>0</v>
      </c>
      <c r="F712" s="10">
        <v>1</v>
      </c>
    </row>
    <row r="713" spans="1:6" x14ac:dyDescent="0.25">
      <c r="A713" s="10" t="s">
        <v>804</v>
      </c>
      <c r="B713" s="10">
        <v>2</v>
      </c>
      <c r="C713" s="10">
        <v>0</v>
      </c>
      <c r="D713" s="10">
        <v>4</v>
      </c>
      <c r="E713" s="10">
        <v>5</v>
      </c>
      <c r="F713" s="10">
        <v>4</v>
      </c>
    </row>
    <row r="714" spans="1:6" x14ac:dyDescent="0.25">
      <c r="A714" s="10" t="s">
        <v>805</v>
      </c>
      <c r="B714" s="10">
        <v>1</v>
      </c>
      <c r="C714" s="10">
        <v>4</v>
      </c>
      <c r="D714" s="10">
        <v>5</v>
      </c>
      <c r="E714" s="10">
        <v>7</v>
      </c>
      <c r="F714" s="10">
        <v>2</v>
      </c>
    </row>
    <row r="715" spans="1:6" x14ac:dyDescent="0.25">
      <c r="A715" s="10" t="s">
        <v>806</v>
      </c>
      <c r="B715" s="10">
        <v>1</v>
      </c>
      <c r="C715" s="10">
        <v>0</v>
      </c>
      <c r="D715" s="10">
        <v>0</v>
      </c>
      <c r="E715" s="10">
        <v>0</v>
      </c>
      <c r="F715" s="10">
        <v>0</v>
      </c>
    </row>
    <row r="716" spans="1:6" x14ac:dyDescent="0.25">
      <c r="A716" s="10" t="s">
        <v>807</v>
      </c>
      <c r="B716" s="10">
        <v>0</v>
      </c>
      <c r="C716" s="10">
        <v>0</v>
      </c>
      <c r="D716" s="10">
        <v>0</v>
      </c>
      <c r="E716" s="10">
        <v>0</v>
      </c>
      <c r="F716" s="10">
        <v>1</v>
      </c>
    </row>
    <row r="717" spans="1:6" x14ac:dyDescent="0.25">
      <c r="A717" s="10" t="s">
        <v>808</v>
      </c>
      <c r="B717" s="10">
        <v>0</v>
      </c>
      <c r="C717" s="10">
        <v>2</v>
      </c>
      <c r="D717" s="10">
        <v>1</v>
      </c>
      <c r="E717" s="10">
        <v>0</v>
      </c>
      <c r="F717" s="10">
        <v>0</v>
      </c>
    </row>
    <row r="718" spans="1:6" x14ac:dyDescent="0.25">
      <c r="A718" s="10" t="s">
        <v>809</v>
      </c>
      <c r="B718" s="10">
        <v>1</v>
      </c>
      <c r="C718" s="10">
        <v>0</v>
      </c>
      <c r="D718" s="10">
        <v>0</v>
      </c>
      <c r="E718" s="10">
        <v>1</v>
      </c>
      <c r="F718" s="10">
        <v>2</v>
      </c>
    </row>
    <row r="719" spans="1:6" x14ac:dyDescent="0.25">
      <c r="A719" s="10" t="s">
        <v>810</v>
      </c>
      <c r="B719" s="10">
        <v>1</v>
      </c>
      <c r="C719" s="10">
        <v>1</v>
      </c>
      <c r="D719" s="10">
        <v>1</v>
      </c>
      <c r="E719" s="10">
        <v>0</v>
      </c>
      <c r="F719" s="10">
        <v>3</v>
      </c>
    </row>
    <row r="720" spans="1:6" x14ac:dyDescent="0.25">
      <c r="A720" s="10" t="s">
        <v>811</v>
      </c>
      <c r="B720" s="10">
        <v>0</v>
      </c>
      <c r="C720" s="10">
        <v>0</v>
      </c>
      <c r="D720" s="10">
        <v>1</v>
      </c>
      <c r="E720" s="10">
        <v>0</v>
      </c>
      <c r="F720" s="10">
        <v>0</v>
      </c>
    </row>
    <row r="721" spans="1:6" x14ac:dyDescent="0.25">
      <c r="A721" s="10" t="s">
        <v>812</v>
      </c>
      <c r="B721" s="10">
        <v>1</v>
      </c>
      <c r="C721" s="10">
        <v>3</v>
      </c>
      <c r="D721" s="10">
        <v>2</v>
      </c>
      <c r="E721" s="10">
        <v>0</v>
      </c>
      <c r="F721" s="10">
        <v>3</v>
      </c>
    </row>
    <row r="722" spans="1:6" x14ac:dyDescent="0.25">
      <c r="A722" s="10" t="s">
        <v>813</v>
      </c>
      <c r="B722" s="10">
        <v>9</v>
      </c>
      <c r="C722" s="10">
        <v>10</v>
      </c>
      <c r="D722" s="10">
        <v>7</v>
      </c>
      <c r="E722" s="10">
        <v>13</v>
      </c>
      <c r="F722" s="10">
        <v>11</v>
      </c>
    </row>
    <row r="723" spans="1:6" x14ac:dyDescent="0.25">
      <c r="A723" s="10" t="s">
        <v>814</v>
      </c>
      <c r="B723" s="10">
        <v>0</v>
      </c>
      <c r="C723" s="10">
        <v>0</v>
      </c>
      <c r="D723" s="10">
        <v>0</v>
      </c>
      <c r="E723" s="10">
        <v>0</v>
      </c>
      <c r="F723" s="10">
        <v>1</v>
      </c>
    </row>
    <row r="724" spans="1:6" x14ac:dyDescent="0.25">
      <c r="A724" s="10" t="s">
        <v>815</v>
      </c>
      <c r="B724" s="10">
        <v>1</v>
      </c>
      <c r="C724" s="10">
        <v>1</v>
      </c>
      <c r="D724" s="10">
        <v>0</v>
      </c>
      <c r="E724" s="10">
        <v>1</v>
      </c>
      <c r="F724" s="10">
        <v>4</v>
      </c>
    </row>
    <row r="725" spans="1:6" x14ac:dyDescent="0.25">
      <c r="A725" s="10" t="s">
        <v>816</v>
      </c>
      <c r="B725" s="10">
        <v>25</v>
      </c>
      <c r="C725" s="10">
        <v>33</v>
      </c>
      <c r="D725" s="10">
        <v>38</v>
      </c>
      <c r="E725" s="10">
        <v>36</v>
      </c>
      <c r="F725" s="10">
        <v>35</v>
      </c>
    </row>
    <row r="726" spans="1:6" x14ac:dyDescent="0.25">
      <c r="A726" s="10" t="s">
        <v>817</v>
      </c>
      <c r="B726" s="10">
        <v>0</v>
      </c>
      <c r="C726" s="10">
        <v>0</v>
      </c>
      <c r="D726" s="10">
        <v>1</v>
      </c>
      <c r="E726" s="10">
        <v>0</v>
      </c>
      <c r="F726" s="10">
        <v>0</v>
      </c>
    </row>
    <row r="727" spans="1:6" x14ac:dyDescent="0.25">
      <c r="A727" s="10" t="s">
        <v>818</v>
      </c>
      <c r="B727" s="10">
        <v>2</v>
      </c>
      <c r="C727" s="10">
        <v>0</v>
      </c>
      <c r="D727" s="10">
        <v>0</v>
      </c>
      <c r="E727" s="10">
        <v>0</v>
      </c>
      <c r="F727" s="10">
        <v>0</v>
      </c>
    </row>
    <row r="728" spans="1:6" x14ac:dyDescent="0.25">
      <c r="A728" s="10" t="s">
        <v>819</v>
      </c>
      <c r="B728" s="10">
        <v>2</v>
      </c>
      <c r="C728" s="10">
        <v>1</v>
      </c>
      <c r="D728" s="10">
        <v>1</v>
      </c>
      <c r="E728" s="10">
        <v>3</v>
      </c>
      <c r="F728" s="10">
        <v>3</v>
      </c>
    </row>
    <row r="729" spans="1:6" x14ac:dyDescent="0.25">
      <c r="A729" s="10" t="s">
        <v>820</v>
      </c>
      <c r="B729" s="10">
        <v>0</v>
      </c>
      <c r="C729" s="10">
        <v>0</v>
      </c>
      <c r="D729" s="10">
        <v>1</v>
      </c>
      <c r="E729" s="10">
        <v>1</v>
      </c>
      <c r="F729" s="10">
        <v>1</v>
      </c>
    </row>
    <row r="730" spans="1:6" x14ac:dyDescent="0.25">
      <c r="A730" s="10" t="s">
        <v>821</v>
      </c>
      <c r="B730" s="10">
        <v>1</v>
      </c>
      <c r="C730" s="10">
        <v>2</v>
      </c>
      <c r="D730" s="10">
        <v>5</v>
      </c>
      <c r="E730" s="10">
        <v>2</v>
      </c>
      <c r="F730" s="10">
        <v>1</v>
      </c>
    </row>
    <row r="731" spans="1:6" x14ac:dyDescent="0.25">
      <c r="A731" s="10" t="s">
        <v>822</v>
      </c>
      <c r="B731" s="10">
        <v>2</v>
      </c>
      <c r="C731" s="10">
        <v>0</v>
      </c>
      <c r="D731" s="10">
        <v>0</v>
      </c>
      <c r="E731" s="10">
        <v>0</v>
      </c>
      <c r="F731" s="10">
        <v>2</v>
      </c>
    </row>
    <row r="732" spans="1:6" x14ac:dyDescent="0.25">
      <c r="A732" s="10" t="s">
        <v>823</v>
      </c>
      <c r="B732" s="10">
        <v>0</v>
      </c>
      <c r="C732" s="10">
        <v>2</v>
      </c>
      <c r="D732" s="10">
        <v>0</v>
      </c>
      <c r="E732" s="10">
        <v>0</v>
      </c>
      <c r="F732" s="10">
        <v>0</v>
      </c>
    </row>
    <row r="733" spans="1:6" x14ac:dyDescent="0.25">
      <c r="A733" s="10" t="s">
        <v>824</v>
      </c>
      <c r="B733" s="10">
        <v>3</v>
      </c>
      <c r="C733" s="10">
        <v>5</v>
      </c>
      <c r="D733" s="10">
        <v>2</v>
      </c>
      <c r="E733" s="10">
        <v>0</v>
      </c>
      <c r="F733" s="10">
        <v>1</v>
      </c>
    </row>
    <row r="734" spans="1:6" x14ac:dyDescent="0.25">
      <c r="A734" s="10" t="s">
        <v>825</v>
      </c>
      <c r="B734" s="10">
        <v>0</v>
      </c>
      <c r="C734" s="10">
        <v>2</v>
      </c>
      <c r="D734" s="10">
        <v>1</v>
      </c>
      <c r="E734" s="10">
        <v>3</v>
      </c>
      <c r="F734" s="10">
        <v>1</v>
      </c>
    </row>
    <row r="735" spans="1:6" x14ac:dyDescent="0.25">
      <c r="A735" s="10" t="s">
        <v>826</v>
      </c>
      <c r="B735" s="10">
        <v>3</v>
      </c>
      <c r="C735" s="10">
        <v>1</v>
      </c>
      <c r="D735" s="10">
        <v>5</v>
      </c>
      <c r="E735" s="10">
        <v>3</v>
      </c>
      <c r="F735" s="10">
        <v>5</v>
      </c>
    </row>
    <row r="736" spans="1:6" x14ac:dyDescent="0.25">
      <c r="A736" s="10" t="s">
        <v>827</v>
      </c>
      <c r="B736" s="10">
        <v>0</v>
      </c>
      <c r="C736" s="10">
        <v>0</v>
      </c>
      <c r="D736" s="10">
        <v>0</v>
      </c>
      <c r="E736" s="10">
        <v>0</v>
      </c>
      <c r="F736" s="10">
        <v>2</v>
      </c>
    </row>
    <row r="737" spans="1:6" x14ac:dyDescent="0.25">
      <c r="A737" s="10" t="s">
        <v>828</v>
      </c>
      <c r="B737" s="10">
        <v>3</v>
      </c>
      <c r="C737" s="10">
        <v>13</v>
      </c>
      <c r="D737" s="10">
        <v>10</v>
      </c>
      <c r="E737" s="10">
        <v>61</v>
      </c>
      <c r="F737" s="10">
        <v>2</v>
      </c>
    </row>
    <row r="738" spans="1:6" x14ac:dyDescent="0.25">
      <c r="A738" s="10" t="s">
        <v>829</v>
      </c>
      <c r="B738" s="10">
        <v>1</v>
      </c>
      <c r="C738" s="10">
        <v>1</v>
      </c>
      <c r="D738" s="10">
        <v>4</v>
      </c>
      <c r="E738" s="10">
        <v>1</v>
      </c>
      <c r="F738" s="10">
        <v>6</v>
      </c>
    </row>
    <row r="739" spans="1:6" x14ac:dyDescent="0.25">
      <c r="A739" s="10" t="s">
        <v>830</v>
      </c>
      <c r="B739" s="10">
        <v>1</v>
      </c>
      <c r="C739" s="10">
        <v>0</v>
      </c>
      <c r="D739" s="10">
        <v>0</v>
      </c>
      <c r="E739" s="10">
        <v>0</v>
      </c>
      <c r="F739" s="10">
        <v>1</v>
      </c>
    </row>
    <row r="740" spans="1:6" x14ac:dyDescent="0.25">
      <c r="A740" s="10" t="s">
        <v>831</v>
      </c>
      <c r="B740" s="10">
        <v>0</v>
      </c>
      <c r="C740" s="10">
        <v>0</v>
      </c>
      <c r="D740" s="10">
        <v>0</v>
      </c>
      <c r="E740" s="10">
        <v>1</v>
      </c>
      <c r="F740" s="10">
        <v>0</v>
      </c>
    </row>
    <row r="741" spans="1:6" x14ac:dyDescent="0.25">
      <c r="A741" s="10" t="s">
        <v>832</v>
      </c>
      <c r="B741" s="10">
        <v>1</v>
      </c>
      <c r="C741" s="10">
        <v>1</v>
      </c>
      <c r="D741" s="10">
        <v>0</v>
      </c>
      <c r="E741" s="10">
        <v>0</v>
      </c>
      <c r="F741" s="10">
        <v>0</v>
      </c>
    </row>
    <row r="742" spans="1:6" x14ac:dyDescent="0.25">
      <c r="A742" s="10" t="s">
        <v>833</v>
      </c>
      <c r="B742" s="10">
        <v>3</v>
      </c>
      <c r="C742" s="10">
        <v>0</v>
      </c>
      <c r="D742" s="10">
        <v>5</v>
      </c>
      <c r="E742" s="10">
        <v>1</v>
      </c>
      <c r="F742" s="10">
        <v>0</v>
      </c>
    </row>
    <row r="743" spans="1:6" x14ac:dyDescent="0.25">
      <c r="A743" s="10" t="s">
        <v>834</v>
      </c>
      <c r="B743" s="10">
        <v>1</v>
      </c>
      <c r="C743" s="10">
        <v>1</v>
      </c>
      <c r="D743" s="10">
        <v>3</v>
      </c>
      <c r="E743" s="10">
        <v>0</v>
      </c>
      <c r="F743" s="10">
        <v>0</v>
      </c>
    </row>
    <row r="744" spans="1:6" x14ac:dyDescent="0.25">
      <c r="A744" s="10" t="s">
        <v>835</v>
      </c>
      <c r="B744" s="10">
        <v>0</v>
      </c>
      <c r="C744" s="10">
        <v>0</v>
      </c>
      <c r="D744" s="10">
        <v>0</v>
      </c>
      <c r="E744" s="10">
        <v>1</v>
      </c>
      <c r="F744" s="10">
        <v>0</v>
      </c>
    </row>
    <row r="745" spans="1:6" x14ac:dyDescent="0.25">
      <c r="A745" s="10" t="s">
        <v>836</v>
      </c>
      <c r="B745" s="10">
        <v>9</v>
      </c>
      <c r="C745" s="10">
        <v>14</v>
      </c>
      <c r="D745" s="10">
        <v>15</v>
      </c>
      <c r="E745" s="10">
        <v>8</v>
      </c>
      <c r="F745" s="10">
        <v>15</v>
      </c>
    </row>
    <row r="746" spans="1:6" x14ac:dyDescent="0.25">
      <c r="A746" s="10" t="s">
        <v>837</v>
      </c>
      <c r="B746" s="10">
        <v>0</v>
      </c>
      <c r="C746" s="10">
        <v>4</v>
      </c>
      <c r="D746" s="10">
        <v>1</v>
      </c>
      <c r="E746" s="10">
        <v>2</v>
      </c>
      <c r="F746" s="10">
        <v>0</v>
      </c>
    </row>
    <row r="747" spans="1:6" x14ac:dyDescent="0.25">
      <c r="A747" s="10" t="s">
        <v>838</v>
      </c>
      <c r="B747" s="10">
        <v>0</v>
      </c>
      <c r="C747" s="10">
        <v>0</v>
      </c>
      <c r="D747" s="10">
        <v>0</v>
      </c>
      <c r="E747" s="10">
        <v>0</v>
      </c>
      <c r="F747" s="10">
        <v>1</v>
      </c>
    </row>
    <row r="748" spans="1:6" x14ac:dyDescent="0.25">
      <c r="A748" s="10" t="s">
        <v>839</v>
      </c>
      <c r="B748" s="10">
        <v>1</v>
      </c>
      <c r="C748" s="10">
        <v>1</v>
      </c>
      <c r="D748" s="10">
        <v>2</v>
      </c>
      <c r="E748" s="10">
        <v>0</v>
      </c>
      <c r="F748" s="10">
        <v>0</v>
      </c>
    </row>
    <row r="749" spans="1:6" x14ac:dyDescent="0.25">
      <c r="A749" s="10" t="s">
        <v>840</v>
      </c>
      <c r="B749" s="10">
        <v>0</v>
      </c>
      <c r="C749" s="10">
        <v>0</v>
      </c>
      <c r="D749" s="10">
        <v>0</v>
      </c>
      <c r="E749" s="10">
        <v>1</v>
      </c>
      <c r="F749" s="10">
        <v>0</v>
      </c>
    </row>
    <row r="750" spans="1:6" x14ac:dyDescent="0.25">
      <c r="A750" s="10" t="s">
        <v>841</v>
      </c>
      <c r="B750" s="10">
        <v>24</v>
      </c>
      <c r="C750" s="10">
        <v>29</v>
      </c>
      <c r="D750" s="10">
        <v>30</v>
      </c>
      <c r="E750" s="10">
        <v>31</v>
      </c>
      <c r="F750" s="10">
        <v>35</v>
      </c>
    </row>
    <row r="751" spans="1:6" x14ac:dyDescent="0.25">
      <c r="A751" s="10" t="s">
        <v>842</v>
      </c>
      <c r="B751" s="10">
        <v>0</v>
      </c>
      <c r="C751" s="10">
        <v>2</v>
      </c>
      <c r="D751" s="10">
        <v>4</v>
      </c>
      <c r="E751" s="10">
        <v>1</v>
      </c>
      <c r="F751" s="10">
        <v>2</v>
      </c>
    </row>
    <row r="752" spans="1:6" x14ac:dyDescent="0.25">
      <c r="A752" s="10" t="s">
        <v>843</v>
      </c>
      <c r="B752" s="10">
        <v>0</v>
      </c>
      <c r="C752" s="10">
        <v>0</v>
      </c>
      <c r="D752" s="10">
        <v>0</v>
      </c>
      <c r="E752" s="10">
        <v>1</v>
      </c>
      <c r="F752" s="10">
        <v>0</v>
      </c>
    </row>
    <row r="753" spans="1:6" x14ac:dyDescent="0.25">
      <c r="A753" s="10" t="s">
        <v>844</v>
      </c>
      <c r="B753" s="10">
        <v>0</v>
      </c>
      <c r="C753" s="10">
        <v>0</v>
      </c>
      <c r="D753" s="10">
        <v>0</v>
      </c>
      <c r="E753" s="10">
        <v>0</v>
      </c>
      <c r="F753" s="10">
        <v>2</v>
      </c>
    </row>
    <row r="754" spans="1:6" x14ac:dyDescent="0.25">
      <c r="A754" s="10" t="s">
        <v>845</v>
      </c>
      <c r="B754" s="10">
        <v>0</v>
      </c>
      <c r="C754" s="10">
        <v>0</v>
      </c>
      <c r="D754" s="10">
        <v>0</v>
      </c>
      <c r="E754" s="10">
        <v>1</v>
      </c>
      <c r="F754" s="10">
        <v>0</v>
      </c>
    </row>
    <row r="755" spans="1:6" x14ac:dyDescent="0.25">
      <c r="A755" s="10" t="s">
        <v>846</v>
      </c>
      <c r="B755" s="10">
        <v>0</v>
      </c>
      <c r="C755" s="10">
        <v>0</v>
      </c>
      <c r="D755" s="10">
        <v>0</v>
      </c>
      <c r="E755" s="10">
        <v>0</v>
      </c>
      <c r="F755" s="10">
        <v>1</v>
      </c>
    </row>
    <row r="756" spans="1:6" x14ac:dyDescent="0.25">
      <c r="A756" s="10" t="s">
        <v>847</v>
      </c>
      <c r="B756" s="10">
        <v>0</v>
      </c>
      <c r="C756" s="10">
        <v>1</v>
      </c>
      <c r="D756" s="10">
        <v>1</v>
      </c>
      <c r="E756" s="10">
        <v>1</v>
      </c>
      <c r="F756" s="10">
        <v>0</v>
      </c>
    </row>
    <row r="757" spans="1:6" x14ac:dyDescent="0.25">
      <c r="A757" s="10" t="s">
        <v>848</v>
      </c>
      <c r="B757" s="10">
        <v>10</v>
      </c>
      <c r="C757" s="10">
        <v>17</v>
      </c>
      <c r="D757" s="10">
        <v>15</v>
      </c>
      <c r="E757" s="10">
        <v>9</v>
      </c>
      <c r="F757" s="10">
        <v>19</v>
      </c>
    </row>
    <row r="758" spans="1:6" x14ac:dyDescent="0.25">
      <c r="A758" s="10" t="s">
        <v>849</v>
      </c>
      <c r="B758" s="10">
        <v>1</v>
      </c>
      <c r="C758" s="10">
        <v>2</v>
      </c>
      <c r="D758" s="10">
        <v>1</v>
      </c>
      <c r="E758" s="10">
        <v>2</v>
      </c>
      <c r="F758" s="10">
        <v>5</v>
      </c>
    </row>
    <row r="759" spans="1:6" x14ac:dyDescent="0.25">
      <c r="A759" s="10" t="s">
        <v>850</v>
      </c>
      <c r="B759" s="10">
        <v>7</v>
      </c>
      <c r="C759" s="10">
        <v>6</v>
      </c>
      <c r="D759" s="10">
        <v>6</v>
      </c>
      <c r="E759" s="10">
        <v>7</v>
      </c>
      <c r="F759" s="10">
        <v>10</v>
      </c>
    </row>
    <row r="760" spans="1:6" x14ac:dyDescent="0.25">
      <c r="A760" s="10" t="s">
        <v>851</v>
      </c>
      <c r="B760" s="10">
        <v>1</v>
      </c>
      <c r="C760" s="10">
        <v>4</v>
      </c>
      <c r="D760" s="10">
        <v>1</v>
      </c>
      <c r="E760" s="10">
        <v>0</v>
      </c>
      <c r="F760" s="10">
        <v>5</v>
      </c>
    </row>
    <row r="761" spans="1:6" x14ac:dyDescent="0.25">
      <c r="A761" s="10" t="s">
        <v>852</v>
      </c>
      <c r="B761" s="10">
        <v>0</v>
      </c>
      <c r="C761" s="10">
        <v>1</v>
      </c>
      <c r="D761" s="10">
        <v>0</v>
      </c>
      <c r="E761" s="10">
        <v>4</v>
      </c>
      <c r="F761" s="10">
        <v>0</v>
      </c>
    </row>
    <row r="762" spans="1:6" x14ac:dyDescent="0.25">
      <c r="A762" s="10" t="s">
        <v>853</v>
      </c>
      <c r="B762" s="10">
        <v>19</v>
      </c>
      <c r="C762" s="10">
        <v>29</v>
      </c>
      <c r="D762" s="10">
        <v>45</v>
      </c>
      <c r="E762" s="10">
        <v>34</v>
      </c>
      <c r="F762" s="10">
        <v>32</v>
      </c>
    </row>
    <row r="763" spans="1:6" x14ac:dyDescent="0.25">
      <c r="A763" s="10" t="s">
        <v>854</v>
      </c>
      <c r="B763" s="10">
        <v>2</v>
      </c>
      <c r="C763" s="10">
        <v>4</v>
      </c>
      <c r="D763" s="10">
        <v>0</v>
      </c>
      <c r="E763" s="10">
        <v>2</v>
      </c>
      <c r="F763" s="10">
        <v>0</v>
      </c>
    </row>
    <row r="764" spans="1:6" x14ac:dyDescent="0.25">
      <c r="A764" s="10" t="s">
        <v>855</v>
      </c>
      <c r="B764" s="10">
        <v>0</v>
      </c>
      <c r="C764" s="10">
        <v>0</v>
      </c>
      <c r="D764" s="10">
        <v>1</v>
      </c>
      <c r="E764" s="10">
        <v>0</v>
      </c>
      <c r="F764" s="10">
        <v>0</v>
      </c>
    </row>
    <row r="765" spans="1:6" x14ac:dyDescent="0.25">
      <c r="A765" s="10" t="s">
        <v>856</v>
      </c>
      <c r="B765" s="10">
        <v>0</v>
      </c>
      <c r="C765" s="10">
        <v>0</v>
      </c>
      <c r="D765" s="10">
        <v>0</v>
      </c>
      <c r="E765" s="10">
        <v>3</v>
      </c>
      <c r="F765" s="10">
        <v>0</v>
      </c>
    </row>
    <row r="766" spans="1:6" x14ac:dyDescent="0.25">
      <c r="A766" s="10" t="s">
        <v>857</v>
      </c>
      <c r="B766" s="10">
        <v>4</v>
      </c>
      <c r="C766" s="10">
        <v>10</v>
      </c>
      <c r="D766" s="10">
        <v>4</v>
      </c>
      <c r="E766" s="10">
        <v>4</v>
      </c>
      <c r="F766" s="10">
        <v>2</v>
      </c>
    </row>
    <row r="767" spans="1:6" x14ac:dyDescent="0.25">
      <c r="A767" s="10" t="s">
        <v>858</v>
      </c>
      <c r="B767" s="10">
        <v>17</v>
      </c>
      <c r="C767" s="10">
        <v>46</v>
      </c>
      <c r="D767" s="10">
        <v>48</v>
      </c>
      <c r="E767" s="10">
        <v>57</v>
      </c>
      <c r="F767" s="10">
        <v>63</v>
      </c>
    </row>
    <row r="768" spans="1:6" x14ac:dyDescent="0.25">
      <c r="A768" s="10" t="s">
        <v>859</v>
      </c>
      <c r="B768" s="10">
        <v>11</v>
      </c>
      <c r="C768" s="10">
        <v>14</v>
      </c>
      <c r="D768" s="10">
        <v>9</v>
      </c>
      <c r="E768" s="10">
        <v>7</v>
      </c>
      <c r="F768" s="10">
        <v>9</v>
      </c>
    </row>
    <row r="769" spans="1:6" x14ac:dyDescent="0.25">
      <c r="A769" s="10" t="s">
        <v>860</v>
      </c>
      <c r="B769" s="10">
        <v>0</v>
      </c>
      <c r="C769" s="10">
        <v>1</v>
      </c>
      <c r="D769" s="10">
        <v>0</v>
      </c>
      <c r="E769" s="10">
        <v>0</v>
      </c>
      <c r="F769" s="10">
        <v>2</v>
      </c>
    </row>
    <row r="770" spans="1:6" x14ac:dyDescent="0.25">
      <c r="A770" s="10" t="s">
        <v>861</v>
      </c>
      <c r="B770" s="10">
        <v>1</v>
      </c>
      <c r="C770" s="10">
        <v>1</v>
      </c>
      <c r="D770" s="10">
        <v>2</v>
      </c>
      <c r="E770" s="10">
        <v>2</v>
      </c>
      <c r="F770" s="10">
        <v>2</v>
      </c>
    </row>
    <row r="771" spans="1:6" x14ac:dyDescent="0.25">
      <c r="A771" s="10" t="s">
        <v>862</v>
      </c>
      <c r="B771" s="10">
        <v>2</v>
      </c>
      <c r="C771" s="10">
        <v>0</v>
      </c>
      <c r="D771" s="10">
        <v>0</v>
      </c>
      <c r="E771" s="10">
        <v>3</v>
      </c>
      <c r="F771" s="10">
        <v>1</v>
      </c>
    </row>
    <row r="772" spans="1:6" x14ac:dyDescent="0.25">
      <c r="A772" s="10" t="s">
        <v>863</v>
      </c>
      <c r="B772" s="10">
        <v>0</v>
      </c>
      <c r="C772" s="10">
        <v>0</v>
      </c>
      <c r="D772" s="10">
        <v>1</v>
      </c>
      <c r="E772" s="10">
        <v>0</v>
      </c>
      <c r="F772" s="10">
        <v>0</v>
      </c>
    </row>
    <row r="773" spans="1:6" x14ac:dyDescent="0.25">
      <c r="A773" s="10" t="s">
        <v>864</v>
      </c>
      <c r="B773" s="10">
        <v>8</v>
      </c>
      <c r="C773" s="10">
        <v>13</v>
      </c>
      <c r="D773" s="10">
        <v>1</v>
      </c>
      <c r="E773" s="10">
        <v>1</v>
      </c>
      <c r="F773" s="10">
        <v>3</v>
      </c>
    </row>
    <row r="774" spans="1:6" x14ac:dyDescent="0.25">
      <c r="A774" s="10" t="s">
        <v>865</v>
      </c>
      <c r="B774" s="10">
        <v>2</v>
      </c>
      <c r="C774" s="10">
        <v>9</v>
      </c>
      <c r="D774" s="10">
        <v>6</v>
      </c>
      <c r="E774" s="10">
        <v>10</v>
      </c>
      <c r="F774" s="10">
        <v>20</v>
      </c>
    </row>
    <row r="775" spans="1:6" x14ac:dyDescent="0.25">
      <c r="A775" s="10" t="s">
        <v>866</v>
      </c>
      <c r="B775" s="10">
        <v>4</v>
      </c>
      <c r="C775" s="10">
        <v>8</v>
      </c>
      <c r="D775" s="10">
        <v>3</v>
      </c>
      <c r="E775" s="10">
        <v>9</v>
      </c>
      <c r="F775" s="10">
        <v>6</v>
      </c>
    </row>
    <row r="776" spans="1:6" x14ac:dyDescent="0.25">
      <c r="A776" s="10" t="s">
        <v>867</v>
      </c>
      <c r="B776" s="10">
        <v>1</v>
      </c>
      <c r="C776" s="10">
        <v>0</v>
      </c>
      <c r="D776" s="10">
        <v>0</v>
      </c>
      <c r="E776" s="10">
        <v>0</v>
      </c>
      <c r="F776" s="10">
        <v>2</v>
      </c>
    </row>
    <row r="777" spans="1:6" x14ac:dyDescent="0.25">
      <c r="A777" s="10" t="s">
        <v>868</v>
      </c>
      <c r="B777" s="10">
        <v>1</v>
      </c>
      <c r="C777" s="10">
        <v>3</v>
      </c>
      <c r="D777" s="10">
        <v>0</v>
      </c>
      <c r="E777" s="10">
        <v>3</v>
      </c>
      <c r="F777" s="10">
        <v>1</v>
      </c>
    </row>
    <row r="778" spans="1:6" x14ac:dyDescent="0.25">
      <c r="A778" s="10" t="s">
        <v>869</v>
      </c>
      <c r="B778" s="10">
        <v>2</v>
      </c>
      <c r="C778" s="10">
        <v>3</v>
      </c>
      <c r="D778" s="10">
        <v>21</v>
      </c>
      <c r="E778" s="10">
        <v>16</v>
      </c>
      <c r="F778" s="10">
        <v>9</v>
      </c>
    </row>
    <row r="779" spans="1:6" x14ac:dyDescent="0.25">
      <c r="A779" s="10" t="s">
        <v>870</v>
      </c>
      <c r="B779" s="10">
        <v>21</v>
      </c>
      <c r="C779" s="10">
        <v>16</v>
      </c>
      <c r="D779" s="10">
        <v>25</v>
      </c>
      <c r="E779" s="10">
        <v>19</v>
      </c>
      <c r="F779" s="10">
        <v>23</v>
      </c>
    </row>
    <row r="780" spans="1:6" x14ac:dyDescent="0.25">
      <c r="A780" s="10" t="s">
        <v>871</v>
      </c>
      <c r="B780" s="10">
        <v>0</v>
      </c>
      <c r="C780" s="10">
        <v>3</v>
      </c>
      <c r="D780" s="10">
        <v>8</v>
      </c>
      <c r="E780" s="10">
        <v>1</v>
      </c>
      <c r="F780" s="10">
        <v>1</v>
      </c>
    </row>
    <row r="781" spans="1:6" x14ac:dyDescent="0.25">
      <c r="A781" s="10" t="s">
        <v>872</v>
      </c>
      <c r="B781" s="10">
        <v>1</v>
      </c>
      <c r="C781" s="10">
        <v>3</v>
      </c>
      <c r="D781" s="10">
        <v>3</v>
      </c>
      <c r="E781" s="10">
        <v>0</v>
      </c>
      <c r="F781" s="10">
        <v>1</v>
      </c>
    </row>
    <row r="782" spans="1:6" x14ac:dyDescent="0.25">
      <c r="A782" s="10" t="s">
        <v>873</v>
      </c>
      <c r="B782" s="10">
        <v>0</v>
      </c>
      <c r="C782" s="10">
        <v>0</v>
      </c>
      <c r="D782" s="10">
        <v>1</v>
      </c>
      <c r="E782" s="10">
        <v>1</v>
      </c>
      <c r="F782" s="10">
        <v>1</v>
      </c>
    </row>
    <row r="783" spans="1:6" x14ac:dyDescent="0.25">
      <c r="A783" s="10" t="s">
        <v>874</v>
      </c>
      <c r="B783" s="10">
        <v>0</v>
      </c>
      <c r="C783" s="10">
        <v>0</v>
      </c>
      <c r="D783" s="10">
        <v>0</v>
      </c>
      <c r="E783" s="10">
        <v>1</v>
      </c>
      <c r="F783" s="10">
        <v>2</v>
      </c>
    </row>
    <row r="784" spans="1:6" x14ac:dyDescent="0.25">
      <c r="A784" s="10" t="s">
        <v>875</v>
      </c>
      <c r="B784" s="10">
        <v>0</v>
      </c>
      <c r="C784" s="10">
        <v>2</v>
      </c>
      <c r="D784" s="10">
        <v>2</v>
      </c>
      <c r="E784" s="10">
        <v>1</v>
      </c>
      <c r="F784" s="10">
        <v>2</v>
      </c>
    </row>
    <row r="785" spans="1:6" x14ac:dyDescent="0.25">
      <c r="A785" s="10" t="s">
        <v>876</v>
      </c>
      <c r="B785" s="10">
        <v>3</v>
      </c>
      <c r="C785" s="10">
        <v>5</v>
      </c>
      <c r="D785" s="10">
        <v>3</v>
      </c>
      <c r="E785" s="10">
        <v>6</v>
      </c>
      <c r="F785" s="10">
        <v>3</v>
      </c>
    </row>
    <row r="786" spans="1:6" x14ac:dyDescent="0.25">
      <c r="A786" s="10" t="s">
        <v>877</v>
      </c>
      <c r="B786" s="10">
        <v>4</v>
      </c>
      <c r="C786" s="10">
        <v>8</v>
      </c>
      <c r="D786" s="10">
        <v>0</v>
      </c>
      <c r="E786" s="10">
        <v>4</v>
      </c>
      <c r="F786" s="10">
        <v>2</v>
      </c>
    </row>
    <row r="787" spans="1:6" x14ac:dyDescent="0.25">
      <c r="A787" s="10" t="s">
        <v>878</v>
      </c>
      <c r="B787" s="10">
        <v>16</v>
      </c>
      <c r="C787" s="10">
        <v>15</v>
      </c>
      <c r="D787" s="10">
        <v>27</v>
      </c>
      <c r="E787" s="10">
        <v>7</v>
      </c>
      <c r="F787" s="10">
        <v>30</v>
      </c>
    </row>
    <row r="788" spans="1:6" x14ac:dyDescent="0.25">
      <c r="A788" s="10" t="s">
        <v>879</v>
      </c>
      <c r="B788" s="10">
        <v>0</v>
      </c>
      <c r="C788" s="10">
        <v>0</v>
      </c>
      <c r="D788" s="10">
        <v>2</v>
      </c>
      <c r="E788" s="10">
        <v>2</v>
      </c>
      <c r="F788" s="10">
        <v>0</v>
      </c>
    </row>
    <row r="789" spans="1:6" x14ac:dyDescent="0.25">
      <c r="A789" s="10" t="s">
        <v>880</v>
      </c>
      <c r="B789" s="10">
        <v>1</v>
      </c>
      <c r="C789" s="10">
        <v>1</v>
      </c>
      <c r="D789" s="10">
        <v>1</v>
      </c>
      <c r="E789" s="10">
        <v>1</v>
      </c>
      <c r="F789" s="10">
        <v>3</v>
      </c>
    </row>
    <row r="790" spans="1:6" x14ac:dyDescent="0.25">
      <c r="A790" s="10" t="s">
        <v>881</v>
      </c>
      <c r="B790" s="10">
        <v>4</v>
      </c>
      <c r="C790" s="10">
        <v>0</v>
      </c>
      <c r="D790" s="10">
        <v>0</v>
      </c>
      <c r="E790" s="10">
        <v>0</v>
      </c>
      <c r="F790" s="10">
        <v>0</v>
      </c>
    </row>
    <row r="791" spans="1:6" x14ac:dyDescent="0.25">
      <c r="A791" s="10" t="s">
        <v>882</v>
      </c>
      <c r="B791" s="10">
        <v>0</v>
      </c>
      <c r="C791" s="10">
        <v>0</v>
      </c>
      <c r="D791" s="10">
        <v>1</v>
      </c>
      <c r="E791" s="10">
        <v>1</v>
      </c>
      <c r="F791" s="10">
        <v>0</v>
      </c>
    </row>
    <row r="792" spans="1:6" x14ac:dyDescent="0.25">
      <c r="A792" s="10" t="s">
        <v>883</v>
      </c>
      <c r="B792" s="10">
        <v>0</v>
      </c>
      <c r="C792" s="10">
        <v>0</v>
      </c>
      <c r="D792" s="10">
        <v>1</v>
      </c>
      <c r="E792" s="10">
        <v>0</v>
      </c>
      <c r="F792" s="10">
        <v>0</v>
      </c>
    </row>
    <row r="793" spans="1:6" x14ac:dyDescent="0.25">
      <c r="A793" s="10" t="s">
        <v>884</v>
      </c>
      <c r="B793" s="10">
        <v>1</v>
      </c>
      <c r="C793" s="10">
        <v>0</v>
      </c>
      <c r="D793" s="10">
        <v>1</v>
      </c>
      <c r="E793" s="10">
        <v>0</v>
      </c>
      <c r="F793" s="10">
        <v>0</v>
      </c>
    </row>
    <row r="794" spans="1:6" x14ac:dyDescent="0.25">
      <c r="A794" s="10" t="s">
        <v>885</v>
      </c>
      <c r="B794" s="10">
        <v>0</v>
      </c>
      <c r="C794" s="10">
        <v>2</v>
      </c>
      <c r="D794" s="10">
        <v>0</v>
      </c>
      <c r="E794" s="10">
        <v>0</v>
      </c>
      <c r="F794" s="10">
        <v>0</v>
      </c>
    </row>
    <row r="795" spans="1:6" x14ac:dyDescent="0.25">
      <c r="A795" s="10" t="s">
        <v>886</v>
      </c>
      <c r="B795" s="10">
        <v>0</v>
      </c>
      <c r="C795" s="10">
        <v>1</v>
      </c>
      <c r="D795" s="10">
        <v>0</v>
      </c>
      <c r="E795" s="10">
        <v>0</v>
      </c>
      <c r="F795" s="10">
        <v>0</v>
      </c>
    </row>
    <row r="796" spans="1:6" x14ac:dyDescent="0.25">
      <c r="A796" s="10" t="s">
        <v>887</v>
      </c>
      <c r="B796" s="10">
        <v>2</v>
      </c>
      <c r="C796" s="10">
        <v>5</v>
      </c>
      <c r="D796" s="10">
        <v>2</v>
      </c>
      <c r="E796" s="10">
        <v>0</v>
      </c>
      <c r="F796" s="10">
        <v>2</v>
      </c>
    </row>
    <row r="797" spans="1:6" x14ac:dyDescent="0.25">
      <c r="A797" s="10" t="s">
        <v>888</v>
      </c>
      <c r="B797" s="10">
        <v>1</v>
      </c>
      <c r="C797" s="10">
        <v>0</v>
      </c>
      <c r="D797" s="10">
        <v>0</v>
      </c>
      <c r="E797" s="10">
        <v>0</v>
      </c>
      <c r="F797" s="10">
        <v>3</v>
      </c>
    </row>
    <row r="798" spans="1:6" x14ac:dyDescent="0.25">
      <c r="A798" s="10" t="s">
        <v>889</v>
      </c>
      <c r="B798" s="10">
        <v>0</v>
      </c>
      <c r="C798" s="10">
        <v>0</v>
      </c>
      <c r="D798" s="10">
        <v>1</v>
      </c>
      <c r="E798" s="10">
        <v>1</v>
      </c>
      <c r="F798" s="10">
        <v>0</v>
      </c>
    </row>
    <row r="799" spans="1:6" x14ac:dyDescent="0.25">
      <c r="A799" s="10" t="s">
        <v>890</v>
      </c>
      <c r="B799" s="10">
        <v>0</v>
      </c>
      <c r="C799" s="10">
        <v>0</v>
      </c>
      <c r="D799" s="10">
        <v>0</v>
      </c>
      <c r="E799" s="10">
        <v>1</v>
      </c>
      <c r="F799" s="10">
        <v>0</v>
      </c>
    </row>
    <row r="800" spans="1:6" x14ac:dyDescent="0.25">
      <c r="A800" s="10" t="s">
        <v>891</v>
      </c>
      <c r="B800" s="10">
        <v>0</v>
      </c>
      <c r="C800" s="10">
        <v>0</v>
      </c>
      <c r="D800" s="10">
        <v>1</v>
      </c>
      <c r="E800" s="10">
        <v>0</v>
      </c>
      <c r="F800" s="10">
        <v>0</v>
      </c>
    </row>
    <row r="801" spans="1:6" x14ac:dyDescent="0.25">
      <c r="A801" s="10" t="s">
        <v>892</v>
      </c>
      <c r="B801" s="10">
        <v>0</v>
      </c>
      <c r="C801" s="10">
        <v>0</v>
      </c>
      <c r="D801" s="10">
        <v>1</v>
      </c>
      <c r="E801" s="10">
        <v>0</v>
      </c>
      <c r="F801" s="10">
        <v>0</v>
      </c>
    </row>
    <row r="802" spans="1:6" x14ac:dyDescent="0.25">
      <c r="A802" s="10" t="s">
        <v>893</v>
      </c>
      <c r="B802" s="10">
        <v>1</v>
      </c>
      <c r="C802" s="10">
        <v>1</v>
      </c>
      <c r="D802" s="10">
        <v>1</v>
      </c>
      <c r="E802" s="10">
        <v>1</v>
      </c>
      <c r="F802" s="10">
        <v>1</v>
      </c>
    </row>
    <row r="803" spans="1:6" x14ac:dyDescent="0.25">
      <c r="A803" s="10" t="s">
        <v>894</v>
      </c>
      <c r="B803" s="10">
        <v>2</v>
      </c>
      <c r="C803" s="10">
        <v>0</v>
      </c>
      <c r="D803" s="10">
        <v>1</v>
      </c>
      <c r="E803" s="10">
        <v>0</v>
      </c>
      <c r="F803" s="10">
        <v>0</v>
      </c>
    </row>
    <row r="804" spans="1:6" x14ac:dyDescent="0.25">
      <c r="A804" s="10" t="s">
        <v>895</v>
      </c>
      <c r="B804" s="10">
        <v>0</v>
      </c>
      <c r="C804" s="10">
        <v>0</v>
      </c>
      <c r="D804" s="10">
        <v>0</v>
      </c>
      <c r="E804" s="10">
        <v>1</v>
      </c>
      <c r="F804" s="10">
        <v>0</v>
      </c>
    </row>
    <row r="805" spans="1:6" x14ac:dyDescent="0.25">
      <c r="A805" s="10" t="s">
        <v>896</v>
      </c>
      <c r="B805" s="10">
        <v>1</v>
      </c>
      <c r="C805" s="10">
        <v>1</v>
      </c>
      <c r="D805" s="10">
        <v>2</v>
      </c>
      <c r="E805" s="10">
        <v>3</v>
      </c>
      <c r="F805" s="10">
        <v>4</v>
      </c>
    </row>
    <row r="806" spans="1:6" x14ac:dyDescent="0.25">
      <c r="A806" s="10" t="s">
        <v>897</v>
      </c>
      <c r="B806" s="10">
        <v>6</v>
      </c>
      <c r="C806" s="10">
        <v>15</v>
      </c>
      <c r="D806" s="10">
        <v>15</v>
      </c>
      <c r="E806" s="10">
        <v>24</v>
      </c>
      <c r="F806" s="10">
        <v>1</v>
      </c>
    </row>
    <row r="807" spans="1:6" x14ac:dyDescent="0.25">
      <c r="A807" s="10" t="s">
        <v>898</v>
      </c>
      <c r="B807" s="10">
        <v>0</v>
      </c>
      <c r="C807" s="10">
        <v>0</v>
      </c>
      <c r="D807" s="10">
        <v>1</v>
      </c>
      <c r="E807" s="10">
        <v>0</v>
      </c>
      <c r="F807" s="10">
        <v>1</v>
      </c>
    </row>
    <row r="808" spans="1:6" x14ac:dyDescent="0.25">
      <c r="A808" s="10" t="s">
        <v>899</v>
      </c>
      <c r="B808" s="10">
        <v>1</v>
      </c>
      <c r="C808" s="10">
        <v>2</v>
      </c>
      <c r="D808" s="10">
        <v>1</v>
      </c>
      <c r="E808" s="10">
        <v>0</v>
      </c>
      <c r="F808" s="10">
        <v>0</v>
      </c>
    </row>
    <row r="809" spans="1:6" x14ac:dyDescent="0.25">
      <c r="A809" s="10" t="s">
        <v>900</v>
      </c>
      <c r="B809" s="10">
        <v>6</v>
      </c>
      <c r="C809" s="10">
        <v>5</v>
      </c>
      <c r="D809" s="10">
        <v>4</v>
      </c>
      <c r="E809" s="10">
        <v>6</v>
      </c>
      <c r="F809" s="10">
        <v>4</v>
      </c>
    </row>
    <row r="810" spans="1:6" x14ac:dyDescent="0.25">
      <c r="A810" s="10" t="s">
        <v>901</v>
      </c>
      <c r="B810" s="10">
        <v>4</v>
      </c>
      <c r="C810" s="10">
        <v>7</v>
      </c>
      <c r="D810" s="10">
        <v>7</v>
      </c>
      <c r="E810" s="10">
        <v>5</v>
      </c>
      <c r="F810" s="10">
        <v>2</v>
      </c>
    </row>
    <row r="811" spans="1:6" x14ac:dyDescent="0.25">
      <c r="A811" s="10" t="s">
        <v>902</v>
      </c>
      <c r="B811" s="10">
        <v>0</v>
      </c>
      <c r="C811" s="10">
        <v>0</v>
      </c>
      <c r="D811" s="10">
        <v>0</v>
      </c>
      <c r="E811" s="10">
        <v>1</v>
      </c>
      <c r="F811" s="10">
        <v>0</v>
      </c>
    </row>
    <row r="812" spans="1:6" x14ac:dyDescent="0.25">
      <c r="A812" s="10" t="s">
        <v>903</v>
      </c>
      <c r="B812" s="10">
        <v>0</v>
      </c>
      <c r="C812" s="10">
        <v>0</v>
      </c>
      <c r="D812" s="10">
        <v>2</v>
      </c>
      <c r="E812" s="10">
        <v>1</v>
      </c>
      <c r="F812" s="10">
        <v>0</v>
      </c>
    </row>
    <row r="813" spans="1:6" x14ac:dyDescent="0.25">
      <c r="A813" s="10" t="s">
        <v>904</v>
      </c>
      <c r="B813" s="10">
        <v>0</v>
      </c>
      <c r="C813" s="10">
        <v>0</v>
      </c>
      <c r="D813" s="10">
        <v>0</v>
      </c>
      <c r="E813" s="10">
        <v>1</v>
      </c>
      <c r="F813" s="10">
        <v>0</v>
      </c>
    </row>
    <row r="814" spans="1:6" x14ac:dyDescent="0.25">
      <c r="A814" s="10" t="s">
        <v>905</v>
      </c>
      <c r="B814" s="10">
        <v>0</v>
      </c>
      <c r="C814" s="10">
        <v>1</v>
      </c>
      <c r="D814" s="10">
        <v>0</v>
      </c>
      <c r="E814" s="10">
        <v>0</v>
      </c>
      <c r="F814" s="10">
        <v>0</v>
      </c>
    </row>
    <row r="815" spans="1:6" x14ac:dyDescent="0.25">
      <c r="A815" s="10" t="s">
        <v>906</v>
      </c>
      <c r="B815" s="10">
        <v>4</v>
      </c>
      <c r="C815" s="10">
        <v>15</v>
      </c>
      <c r="D815" s="10">
        <v>5</v>
      </c>
      <c r="E815" s="10">
        <v>3</v>
      </c>
      <c r="F815" s="10">
        <v>3</v>
      </c>
    </row>
    <row r="816" spans="1:6" x14ac:dyDescent="0.25">
      <c r="A816" s="10" t="s">
        <v>907</v>
      </c>
      <c r="B816" s="10">
        <v>1</v>
      </c>
      <c r="C816" s="10">
        <v>3</v>
      </c>
      <c r="D816" s="10">
        <v>3</v>
      </c>
      <c r="E816" s="10">
        <v>3</v>
      </c>
      <c r="F816" s="10">
        <v>5</v>
      </c>
    </row>
    <row r="817" spans="1:6" x14ac:dyDescent="0.25">
      <c r="A817" s="10" t="s">
        <v>908</v>
      </c>
      <c r="B817" s="10">
        <v>2</v>
      </c>
      <c r="C817" s="10">
        <v>4</v>
      </c>
      <c r="D817" s="10">
        <v>4</v>
      </c>
      <c r="E817" s="10">
        <v>4</v>
      </c>
      <c r="F817" s="10">
        <v>0</v>
      </c>
    </row>
    <row r="818" spans="1:6" x14ac:dyDescent="0.25">
      <c r="A818" s="10" t="s">
        <v>909</v>
      </c>
      <c r="B818" s="10">
        <v>0</v>
      </c>
      <c r="C818" s="10">
        <v>1</v>
      </c>
      <c r="D818" s="10">
        <v>0</v>
      </c>
      <c r="E818" s="10">
        <v>1</v>
      </c>
      <c r="F818" s="10">
        <v>0</v>
      </c>
    </row>
    <row r="819" spans="1:6" x14ac:dyDescent="0.25">
      <c r="A819" s="10" t="s">
        <v>910</v>
      </c>
      <c r="B819" s="10">
        <v>0</v>
      </c>
      <c r="C819" s="10">
        <v>0</v>
      </c>
      <c r="D819" s="10">
        <v>3</v>
      </c>
      <c r="E819" s="10">
        <v>0</v>
      </c>
      <c r="F819" s="10">
        <v>1</v>
      </c>
    </row>
    <row r="820" spans="1:6" x14ac:dyDescent="0.25">
      <c r="A820" s="10" t="s">
        <v>911</v>
      </c>
      <c r="B820" s="10">
        <v>0</v>
      </c>
      <c r="C820" s="10">
        <v>0</v>
      </c>
      <c r="D820" s="10">
        <v>0</v>
      </c>
      <c r="E820" s="10">
        <v>1</v>
      </c>
      <c r="F820" s="10">
        <v>0</v>
      </c>
    </row>
    <row r="821" spans="1:6" x14ac:dyDescent="0.25">
      <c r="A821" s="10" t="s">
        <v>912</v>
      </c>
      <c r="B821" s="10">
        <v>1</v>
      </c>
      <c r="C821" s="10">
        <v>3</v>
      </c>
      <c r="D821" s="10">
        <v>2</v>
      </c>
      <c r="E821" s="10">
        <v>3</v>
      </c>
      <c r="F821" s="10">
        <v>8</v>
      </c>
    </row>
    <row r="822" spans="1:6" x14ac:dyDescent="0.25">
      <c r="A822" s="10" t="s">
        <v>913</v>
      </c>
      <c r="B822" s="10">
        <v>0</v>
      </c>
      <c r="C822" s="10">
        <v>1</v>
      </c>
      <c r="D822" s="10">
        <v>1</v>
      </c>
      <c r="E822" s="10">
        <v>1</v>
      </c>
      <c r="F822" s="10">
        <v>1</v>
      </c>
    </row>
    <row r="823" spans="1:6" x14ac:dyDescent="0.25">
      <c r="A823" s="10" t="s">
        <v>914</v>
      </c>
      <c r="B823" s="10">
        <v>1</v>
      </c>
      <c r="C823" s="10">
        <v>0</v>
      </c>
      <c r="D823" s="10">
        <v>2</v>
      </c>
      <c r="E823" s="10">
        <v>1</v>
      </c>
      <c r="F823" s="10">
        <v>1</v>
      </c>
    </row>
    <row r="824" spans="1:6" x14ac:dyDescent="0.25">
      <c r="A824" s="10" t="s">
        <v>915</v>
      </c>
      <c r="B824" s="10">
        <v>1</v>
      </c>
      <c r="C824" s="10">
        <v>0</v>
      </c>
      <c r="D824" s="10">
        <v>1</v>
      </c>
      <c r="E824" s="10">
        <v>2</v>
      </c>
      <c r="F824" s="10">
        <v>2</v>
      </c>
    </row>
    <row r="825" spans="1:6" x14ac:dyDescent="0.25">
      <c r="A825" s="10" t="s">
        <v>916</v>
      </c>
      <c r="B825" s="10">
        <v>0</v>
      </c>
      <c r="C825" s="10">
        <v>4</v>
      </c>
      <c r="D825" s="10">
        <v>0</v>
      </c>
      <c r="E825" s="10">
        <v>2</v>
      </c>
      <c r="F825" s="10">
        <v>5</v>
      </c>
    </row>
    <row r="826" spans="1:6" x14ac:dyDescent="0.25">
      <c r="A826" s="10" t="s">
        <v>917</v>
      </c>
      <c r="B826" s="10">
        <v>0</v>
      </c>
      <c r="C826" s="10">
        <v>0</v>
      </c>
      <c r="D826" s="10">
        <v>0</v>
      </c>
      <c r="E826" s="10">
        <v>0</v>
      </c>
      <c r="F826" s="10">
        <v>1</v>
      </c>
    </row>
    <row r="827" spans="1:6" x14ac:dyDescent="0.25">
      <c r="A827" s="10" t="s">
        <v>918</v>
      </c>
      <c r="B827" s="10">
        <v>0</v>
      </c>
      <c r="C827" s="10">
        <v>0</v>
      </c>
      <c r="D827" s="10">
        <v>0</v>
      </c>
      <c r="E827" s="10">
        <v>0</v>
      </c>
      <c r="F827" s="10">
        <v>1</v>
      </c>
    </row>
    <row r="828" spans="1:6" x14ac:dyDescent="0.25">
      <c r="A828" s="10" t="s">
        <v>919</v>
      </c>
      <c r="B828" s="10">
        <v>0</v>
      </c>
      <c r="C828" s="10">
        <v>0</v>
      </c>
      <c r="D828" s="10">
        <v>1</v>
      </c>
      <c r="E828" s="10">
        <v>0</v>
      </c>
      <c r="F828" s="10">
        <v>0</v>
      </c>
    </row>
    <row r="829" spans="1:6" x14ac:dyDescent="0.25">
      <c r="A829" s="10" t="s">
        <v>920</v>
      </c>
      <c r="B829" s="10">
        <v>1</v>
      </c>
      <c r="C829" s="10">
        <v>0</v>
      </c>
      <c r="D829" s="10">
        <v>0</v>
      </c>
      <c r="E829" s="10">
        <v>0</v>
      </c>
      <c r="F829" s="10">
        <v>0</v>
      </c>
    </row>
    <row r="830" spans="1:6" x14ac:dyDescent="0.25">
      <c r="A830" s="10" t="s">
        <v>921</v>
      </c>
      <c r="B830" s="10">
        <v>3</v>
      </c>
      <c r="C830" s="10">
        <v>148</v>
      </c>
      <c r="D830" s="10">
        <v>9</v>
      </c>
      <c r="E830" s="10">
        <v>2</v>
      </c>
      <c r="F830" s="10">
        <v>0</v>
      </c>
    </row>
    <row r="831" spans="1:6" x14ac:dyDescent="0.25">
      <c r="A831" s="10" t="s">
        <v>922</v>
      </c>
      <c r="B831" s="10">
        <v>0</v>
      </c>
      <c r="C831" s="10">
        <v>0</v>
      </c>
      <c r="D831" s="10">
        <v>1</v>
      </c>
      <c r="E831" s="10">
        <v>1</v>
      </c>
      <c r="F831" s="10">
        <v>0</v>
      </c>
    </row>
    <row r="832" spans="1:6" x14ac:dyDescent="0.25">
      <c r="A832" s="10" t="s">
        <v>923</v>
      </c>
      <c r="B832" s="10">
        <v>1</v>
      </c>
      <c r="C832" s="10">
        <v>0</v>
      </c>
      <c r="D832" s="10">
        <v>0</v>
      </c>
      <c r="E832" s="10">
        <v>0</v>
      </c>
      <c r="F832" s="10">
        <v>0</v>
      </c>
    </row>
    <row r="833" spans="1:6" x14ac:dyDescent="0.25">
      <c r="A833" s="10" t="s">
        <v>924</v>
      </c>
      <c r="B833" s="10">
        <v>0</v>
      </c>
      <c r="C833" s="10">
        <v>0</v>
      </c>
      <c r="D833" s="10">
        <v>1</v>
      </c>
      <c r="E833" s="10">
        <v>0</v>
      </c>
      <c r="F833" s="10">
        <v>0</v>
      </c>
    </row>
    <row r="834" spans="1:6" x14ac:dyDescent="0.25">
      <c r="A834" s="10" t="s">
        <v>925</v>
      </c>
      <c r="B834" s="10">
        <v>0</v>
      </c>
      <c r="C834" s="10">
        <v>1</v>
      </c>
      <c r="D834" s="10">
        <v>0</v>
      </c>
      <c r="E834" s="10">
        <v>0</v>
      </c>
      <c r="F834" s="10">
        <v>0</v>
      </c>
    </row>
    <row r="835" spans="1:6" x14ac:dyDescent="0.25">
      <c r="A835" s="10" t="s">
        <v>926</v>
      </c>
      <c r="B835" s="10">
        <v>0</v>
      </c>
      <c r="C835" s="10">
        <v>0</v>
      </c>
      <c r="D835" s="10">
        <v>1</v>
      </c>
      <c r="E835" s="10">
        <v>0</v>
      </c>
      <c r="F835" s="10">
        <v>0</v>
      </c>
    </row>
    <row r="836" spans="1:6" x14ac:dyDescent="0.25">
      <c r="A836" s="10" t="s">
        <v>927</v>
      </c>
      <c r="B836" s="10">
        <v>0</v>
      </c>
      <c r="C836" s="10">
        <v>0</v>
      </c>
      <c r="D836" s="10">
        <v>2</v>
      </c>
      <c r="E836" s="10">
        <v>0</v>
      </c>
      <c r="F836" s="10">
        <v>0</v>
      </c>
    </row>
    <row r="837" spans="1:6" x14ac:dyDescent="0.25">
      <c r="A837" s="10" t="s">
        <v>928</v>
      </c>
      <c r="B837" s="10">
        <v>1</v>
      </c>
      <c r="C837" s="10">
        <v>0</v>
      </c>
      <c r="D837" s="10">
        <v>1</v>
      </c>
      <c r="E837" s="10">
        <v>0</v>
      </c>
      <c r="F837" s="10">
        <v>2</v>
      </c>
    </row>
    <row r="838" spans="1:6" x14ac:dyDescent="0.25">
      <c r="A838" s="10" t="s">
        <v>929</v>
      </c>
      <c r="B838" s="10">
        <v>11</v>
      </c>
      <c r="C838" s="10">
        <v>7</v>
      </c>
      <c r="D838" s="10">
        <v>95</v>
      </c>
      <c r="E838" s="10">
        <v>171</v>
      </c>
      <c r="F838" s="10">
        <v>17</v>
      </c>
    </row>
    <row r="839" spans="1:6" x14ac:dyDescent="0.25">
      <c r="A839" s="10" t="s">
        <v>930</v>
      </c>
      <c r="B839" s="10">
        <v>0</v>
      </c>
      <c r="C839" s="10">
        <v>0</v>
      </c>
      <c r="D839" s="10">
        <v>1</v>
      </c>
      <c r="E839" s="10">
        <v>8</v>
      </c>
      <c r="F839" s="10">
        <v>15</v>
      </c>
    </row>
    <row r="840" spans="1:6" x14ac:dyDescent="0.25">
      <c r="A840" s="10" t="s">
        <v>931</v>
      </c>
      <c r="B840" s="10">
        <v>0</v>
      </c>
      <c r="C840" s="10">
        <v>0</v>
      </c>
      <c r="D840" s="10">
        <v>0</v>
      </c>
      <c r="E840" s="10">
        <v>0</v>
      </c>
      <c r="F840" s="10">
        <v>3</v>
      </c>
    </row>
    <row r="841" spans="1:6" x14ac:dyDescent="0.25">
      <c r="A841" s="10" t="s">
        <v>932</v>
      </c>
      <c r="B841" s="10">
        <v>0</v>
      </c>
      <c r="C841" s="10">
        <v>0</v>
      </c>
      <c r="D841" s="10">
        <v>0</v>
      </c>
      <c r="E841" s="10">
        <v>0</v>
      </c>
      <c r="F841" s="10">
        <v>3</v>
      </c>
    </row>
    <row r="842" spans="1:6" x14ac:dyDescent="0.25">
      <c r="A842" s="10" t="s">
        <v>933</v>
      </c>
      <c r="B842" s="10">
        <v>0</v>
      </c>
      <c r="C842" s="10">
        <v>0</v>
      </c>
      <c r="D842" s="10">
        <v>0</v>
      </c>
      <c r="E842" s="10">
        <v>0</v>
      </c>
      <c r="F842" s="10">
        <v>1</v>
      </c>
    </row>
    <row r="843" spans="1:6" x14ac:dyDescent="0.25">
      <c r="A843" s="10" t="s">
        <v>934</v>
      </c>
      <c r="B843" s="10">
        <v>0</v>
      </c>
      <c r="C843" s="10">
        <v>0</v>
      </c>
      <c r="D843" s="10">
        <v>1</v>
      </c>
      <c r="E843" s="10">
        <v>0</v>
      </c>
      <c r="F843" s="10">
        <v>0</v>
      </c>
    </row>
    <row r="844" spans="1:6" x14ac:dyDescent="0.25">
      <c r="A844" s="10" t="s">
        <v>935</v>
      </c>
      <c r="B844" s="10">
        <v>4</v>
      </c>
      <c r="C844" s="10">
        <v>14</v>
      </c>
      <c r="D844" s="10">
        <v>15</v>
      </c>
      <c r="E844" s="10">
        <v>15</v>
      </c>
      <c r="F844" s="10">
        <v>34</v>
      </c>
    </row>
    <row r="845" spans="1:6" x14ac:dyDescent="0.25">
      <c r="A845" s="10" t="s">
        <v>936</v>
      </c>
      <c r="B845" s="10">
        <v>1</v>
      </c>
      <c r="C845" s="10">
        <v>5</v>
      </c>
      <c r="D845" s="10">
        <v>4</v>
      </c>
      <c r="E845" s="10">
        <v>6</v>
      </c>
      <c r="F845" s="10">
        <v>3</v>
      </c>
    </row>
    <row r="846" spans="1:6" x14ac:dyDescent="0.25">
      <c r="A846" s="10" t="s">
        <v>937</v>
      </c>
      <c r="B846" s="10">
        <v>0</v>
      </c>
      <c r="C846" s="10">
        <v>0</v>
      </c>
      <c r="D846" s="10">
        <v>0</v>
      </c>
      <c r="E846" s="10">
        <v>0</v>
      </c>
      <c r="F846" s="10">
        <v>2</v>
      </c>
    </row>
    <row r="847" spans="1:6" x14ac:dyDescent="0.25">
      <c r="A847" s="10" t="s">
        <v>938</v>
      </c>
      <c r="B847" s="10">
        <v>0</v>
      </c>
      <c r="C847" s="10">
        <v>0</v>
      </c>
      <c r="D847" s="10">
        <v>0</v>
      </c>
      <c r="E847" s="10">
        <v>0</v>
      </c>
      <c r="F847" s="10">
        <v>1</v>
      </c>
    </row>
    <row r="848" spans="1:6" x14ac:dyDescent="0.25">
      <c r="A848" s="10" t="s">
        <v>939</v>
      </c>
      <c r="B848" s="10">
        <v>1</v>
      </c>
      <c r="C848" s="10">
        <v>0</v>
      </c>
      <c r="D848" s="10">
        <v>0</v>
      </c>
      <c r="E848" s="10">
        <v>0</v>
      </c>
      <c r="F848" s="10">
        <v>0</v>
      </c>
    </row>
    <row r="849" spans="1:6" x14ac:dyDescent="0.25">
      <c r="A849" s="10" t="s">
        <v>940</v>
      </c>
      <c r="B849" s="10">
        <v>0</v>
      </c>
      <c r="C849" s="10">
        <v>0</v>
      </c>
      <c r="D849" s="10">
        <v>0</v>
      </c>
      <c r="E849" s="10">
        <v>0</v>
      </c>
      <c r="F849" s="10">
        <v>2</v>
      </c>
    </row>
    <row r="850" spans="1:6" x14ac:dyDescent="0.25">
      <c r="A850" s="10" t="s">
        <v>941</v>
      </c>
      <c r="B850" s="10">
        <v>0</v>
      </c>
      <c r="C850" s="10">
        <v>0</v>
      </c>
      <c r="D850" s="10">
        <v>0</v>
      </c>
      <c r="E850" s="10">
        <v>0</v>
      </c>
      <c r="F850" s="10">
        <v>2</v>
      </c>
    </row>
    <row r="851" spans="1:6" x14ac:dyDescent="0.25">
      <c r="A851" s="10" t="s">
        <v>942</v>
      </c>
      <c r="B851" s="10">
        <v>0</v>
      </c>
      <c r="C851" s="10">
        <v>0</v>
      </c>
      <c r="D851" s="10">
        <v>0</v>
      </c>
      <c r="E851" s="10">
        <v>0</v>
      </c>
      <c r="F851" s="10">
        <v>10</v>
      </c>
    </row>
    <row r="852" spans="1:6" x14ac:dyDescent="0.25">
      <c r="A852" s="10" t="s">
        <v>943</v>
      </c>
      <c r="B852" s="10">
        <v>0</v>
      </c>
      <c r="C852" s="10">
        <v>0</v>
      </c>
      <c r="D852" s="10">
        <v>0</v>
      </c>
      <c r="E852" s="10">
        <v>1</v>
      </c>
      <c r="F852" s="10">
        <v>0</v>
      </c>
    </row>
    <row r="853" spans="1:6" x14ac:dyDescent="0.25">
      <c r="A853" s="10" t="s">
        <v>944</v>
      </c>
      <c r="B853" s="10">
        <v>0</v>
      </c>
      <c r="C853" s="10">
        <v>0</v>
      </c>
      <c r="D853" s="10">
        <v>1</v>
      </c>
      <c r="E853" s="10">
        <v>0</v>
      </c>
      <c r="F853" s="10">
        <v>0</v>
      </c>
    </row>
    <row r="854" spans="1:6" x14ac:dyDescent="0.25">
      <c r="A854" s="10" t="s">
        <v>945</v>
      </c>
      <c r="B854" s="10">
        <v>1</v>
      </c>
      <c r="C854" s="10">
        <v>1</v>
      </c>
      <c r="D854" s="10">
        <v>0</v>
      </c>
      <c r="E854" s="10">
        <v>0</v>
      </c>
      <c r="F854" s="10">
        <v>0</v>
      </c>
    </row>
    <row r="855" spans="1:6" x14ac:dyDescent="0.25">
      <c r="A855" s="10" t="s">
        <v>91</v>
      </c>
      <c r="B855" s="10">
        <v>3513</v>
      </c>
      <c r="C855" s="10">
        <v>3976</v>
      </c>
      <c r="D855" s="10">
        <v>4102</v>
      </c>
      <c r="E855" s="10">
        <v>3843</v>
      </c>
      <c r="F855" s="10">
        <v>3631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87"/>
  <sheetViews>
    <sheetView zoomScale="80" zoomScaleNormal="80" workbookViewId="0">
      <selection activeCell="E23" sqref="E23"/>
    </sheetView>
  </sheetViews>
  <sheetFormatPr defaultRowHeight="15" x14ac:dyDescent="0.25"/>
  <cols>
    <col min="1" max="1" width="52.7109375" customWidth="1"/>
    <col min="2" max="54" width="9.140625" customWidth="1"/>
  </cols>
  <sheetData>
    <row r="1" spans="1:61" x14ac:dyDescent="0.25">
      <c r="A1" s="1" t="s">
        <v>0</v>
      </c>
    </row>
    <row r="3" spans="1:61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  <c r="J3" t="s">
        <v>16</v>
      </c>
      <c r="K3" t="s">
        <v>17</v>
      </c>
      <c r="L3" t="s">
        <v>18</v>
      </c>
      <c r="M3" t="s">
        <v>19</v>
      </c>
      <c r="N3" t="s">
        <v>20</v>
      </c>
      <c r="O3" t="s">
        <v>21</v>
      </c>
      <c r="P3" t="s">
        <v>22</v>
      </c>
      <c r="Q3" t="s">
        <v>23</v>
      </c>
      <c r="R3" t="s">
        <v>24</v>
      </c>
      <c r="S3" t="s">
        <v>25</v>
      </c>
      <c r="T3" t="s">
        <v>26</v>
      </c>
      <c r="U3" t="s">
        <v>27</v>
      </c>
      <c r="V3" t="s">
        <v>28</v>
      </c>
      <c r="W3" t="s">
        <v>29</v>
      </c>
      <c r="X3" t="s">
        <v>30</v>
      </c>
      <c r="Y3" t="s">
        <v>31</v>
      </c>
      <c r="Z3" t="s">
        <v>32</v>
      </c>
      <c r="AA3" t="s">
        <v>33</v>
      </c>
      <c r="AB3" t="s">
        <v>34</v>
      </c>
      <c r="AC3" t="s">
        <v>35</v>
      </c>
      <c r="AD3" t="s">
        <v>36</v>
      </c>
      <c r="AE3" t="s">
        <v>37</v>
      </c>
      <c r="AF3" t="s">
        <v>38</v>
      </c>
      <c r="AG3" t="s">
        <v>39</v>
      </c>
      <c r="AH3" t="s">
        <v>40</v>
      </c>
      <c r="AI3" t="s">
        <v>41</v>
      </c>
      <c r="AJ3" t="s">
        <v>42</v>
      </c>
      <c r="AK3" t="s">
        <v>43</v>
      </c>
      <c r="AL3" t="s">
        <v>44</v>
      </c>
      <c r="AM3" t="s">
        <v>45</v>
      </c>
      <c r="AN3" t="s">
        <v>46</v>
      </c>
      <c r="AO3" t="s">
        <v>47</v>
      </c>
      <c r="AP3" t="s">
        <v>48</v>
      </c>
      <c r="AQ3" t="s">
        <v>49</v>
      </c>
      <c r="AR3" t="s">
        <v>50</v>
      </c>
      <c r="AS3" t="s">
        <v>51</v>
      </c>
      <c r="AT3" t="s">
        <v>52</v>
      </c>
      <c r="AU3" t="s">
        <v>53</v>
      </c>
      <c r="AV3" t="s">
        <v>54</v>
      </c>
      <c r="AW3" t="s">
        <v>55</v>
      </c>
      <c r="AX3" t="s">
        <v>56</v>
      </c>
      <c r="AY3" t="s">
        <v>57</v>
      </c>
      <c r="AZ3" t="s">
        <v>58</v>
      </c>
      <c r="BA3" t="s">
        <v>59</v>
      </c>
      <c r="BB3" t="s">
        <v>60</v>
      </c>
      <c r="BC3" t="s">
        <v>61</v>
      </c>
      <c r="BD3" t="s">
        <v>62</v>
      </c>
      <c r="BE3" t="s">
        <v>63</v>
      </c>
      <c r="BF3" t="s">
        <v>64</v>
      </c>
      <c r="BG3" t="s">
        <v>977</v>
      </c>
      <c r="BH3" t="s">
        <v>978</v>
      </c>
      <c r="BI3" t="s">
        <v>979</v>
      </c>
    </row>
    <row r="4" spans="1:61" x14ac:dyDescent="0.25">
      <c r="A4" t="s">
        <v>65</v>
      </c>
      <c r="B4">
        <v>5</v>
      </c>
      <c r="C4">
        <v>5</v>
      </c>
      <c r="D4">
        <v>6</v>
      </c>
      <c r="E4">
        <v>6</v>
      </c>
      <c r="F4">
        <v>6</v>
      </c>
      <c r="G4">
        <v>6</v>
      </c>
      <c r="H4">
        <v>6</v>
      </c>
      <c r="I4">
        <v>6</v>
      </c>
      <c r="J4">
        <v>5</v>
      </c>
      <c r="K4">
        <v>5</v>
      </c>
      <c r="L4">
        <v>5</v>
      </c>
      <c r="M4">
        <v>5</v>
      </c>
      <c r="N4">
        <v>5</v>
      </c>
      <c r="O4">
        <v>5</v>
      </c>
      <c r="P4">
        <v>5</v>
      </c>
      <c r="Q4">
        <v>5</v>
      </c>
      <c r="R4">
        <v>5</v>
      </c>
      <c r="S4">
        <v>5</v>
      </c>
      <c r="T4">
        <v>5</v>
      </c>
      <c r="U4">
        <v>5</v>
      </c>
      <c r="V4">
        <v>5</v>
      </c>
      <c r="W4">
        <v>5</v>
      </c>
      <c r="X4">
        <v>5</v>
      </c>
      <c r="Y4">
        <v>5</v>
      </c>
      <c r="Z4">
        <v>5</v>
      </c>
      <c r="AA4">
        <v>5</v>
      </c>
      <c r="AB4">
        <v>5</v>
      </c>
      <c r="AC4">
        <v>5</v>
      </c>
      <c r="AD4">
        <v>5</v>
      </c>
      <c r="AE4">
        <v>5</v>
      </c>
      <c r="AF4">
        <v>5</v>
      </c>
      <c r="AG4">
        <v>5</v>
      </c>
      <c r="AH4">
        <v>5</v>
      </c>
      <c r="AI4">
        <v>5</v>
      </c>
      <c r="AJ4">
        <v>5</v>
      </c>
      <c r="AK4">
        <v>5</v>
      </c>
      <c r="AL4">
        <v>5</v>
      </c>
      <c r="AM4">
        <v>5</v>
      </c>
      <c r="AN4">
        <v>5</v>
      </c>
      <c r="AO4">
        <v>5</v>
      </c>
      <c r="AP4">
        <v>5</v>
      </c>
      <c r="AQ4">
        <v>5</v>
      </c>
      <c r="AR4">
        <v>5</v>
      </c>
      <c r="AS4">
        <v>5</v>
      </c>
      <c r="AT4">
        <v>5</v>
      </c>
      <c r="AU4">
        <v>5</v>
      </c>
      <c r="AV4">
        <v>5</v>
      </c>
      <c r="AW4">
        <v>5</v>
      </c>
      <c r="AX4">
        <v>5</v>
      </c>
      <c r="AY4">
        <v>5</v>
      </c>
      <c r="AZ4">
        <v>5</v>
      </c>
      <c r="BA4">
        <v>5</v>
      </c>
      <c r="BB4">
        <v>5</v>
      </c>
      <c r="BC4">
        <v>5</v>
      </c>
      <c r="BD4">
        <v>5</v>
      </c>
      <c r="BE4">
        <v>5</v>
      </c>
      <c r="BF4" s="10">
        <v>5</v>
      </c>
      <c r="BG4" s="10">
        <v>5</v>
      </c>
      <c r="BH4" s="10">
        <v>5</v>
      </c>
      <c r="BI4" s="10">
        <v>5</v>
      </c>
    </row>
    <row r="5" spans="1:61" x14ac:dyDescent="0.25">
      <c r="A5" t="s">
        <v>66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 s="10">
        <v>0</v>
      </c>
      <c r="BH5" s="10">
        <v>0</v>
      </c>
      <c r="BI5" s="10">
        <v>0</v>
      </c>
    </row>
    <row r="6" spans="1:61" x14ac:dyDescent="0.25">
      <c r="A6" t="s">
        <v>67</v>
      </c>
      <c r="B6">
        <v>1</v>
      </c>
      <c r="C6">
        <v>1</v>
      </c>
      <c r="D6">
        <v>2</v>
      </c>
      <c r="E6">
        <v>2</v>
      </c>
      <c r="F6">
        <v>2</v>
      </c>
      <c r="G6">
        <v>2</v>
      </c>
      <c r="H6">
        <v>2</v>
      </c>
      <c r="I6">
        <v>2</v>
      </c>
      <c r="J6">
        <v>2</v>
      </c>
      <c r="K6">
        <v>2</v>
      </c>
      <c r="L6">
        <v>2</v>
      </c>
      <c r="M6">
        <v>2</v>
      </c>
      <c r="N6">
        <v>2</v>
      </c>
      <c r="O6">
        <v>2</v>
      </c>
      <c r="P6">
        <v>2</v>
      </c>
      <c r="Q6">
        <v>2</v>
      </c>
      <c r="R6">
        <v>2</v>
      </c>
      <c r="S6">
        <v>2</v>
      </c>
      <c r="T6">
        <v>2</v>
      </c>
      <c r="U6">
        <v>2</v>
      </c>
      <c r="V6">
        <v>2</v>
      </c>
      <c r="W6">
        <v>2</v>
      </c>
      <c r="X6">
        <v>2</v>
      </c>
      <c r="Y6">
        <v>2</v>
      </c>
      <c r="Z6">
        <v>2</v>
      </c>
      <c r="AA6">
        <v>2</v>
      </c>
      <c r="AB6">
        <v>2</v>
      </c>
      <c r="AC6">
        <v>2</v>
      </c>
      <c r="AD6">
        <v>2</v>
      </c>
      <c r="AE6">
        <v>2</v>
      </c>
      <c r="AF6">
        <v>2</v>
      </c>
      <c r="AG6">
        <v>2</v>
      </c>
      <c r="AH6">
        <v>2</v>
      </c>
      <c r="AI6">
        <v>2</v>
      </c>
      <c r="AJ6">
        <v>2</v>
      </c>
      <c r="AK6">
        <v>2</v>
      </c>
      <c r="AL6">
        <v>2</v>
      </c>
      <c r="AM6">
        <v>2</v>
      </c>
      <c r="AN6">
        <v>2</v>
      </c>
      <c r="AO6">
        <v>2</v>
      </c>
      <c r="AP6">
        <v>2</v>
      </c>
      <c r="AQ6">
        <v>2</v>
      </c>
      <c r="AR6">
        <v>2</v>
      </c>
      <c r="AS6">
        <v>2</v>
      </c>
      <c r="AT6">
        <v>2</v>
      </c>
      <c r="AU6">
        <v>2</v>
      </c>
      <c r="AV6">
        <v>2</v>
      </c>
      <c r="AW6">
        <v>2</v>
      </c>
      <c r="AX6">
        <v>2</v>
      </c>
      <c r="AY6">
        <v>2</v>
      </c>
      <c r="AZ6">
        <v>2</v>
      </c>
      <c r="BA6">
        <v>2</v>
      </c>
      <c r="BB6">
        <v>2</v>
      </c>
      <c r="BC6">
        <v>2</v>
      </c>
      <c r="BD6">
        <v>2</v>
      </c>
      <c r="BE6">
        <v>2</v>
      </c>
      <c r="BF6">
        <v>2</v>
      </c>
      <c r="BG6" s="10">
        <v>2</v>
      </c>
      <c r="BH6" s="10">
        <v>2</v>
      </c>
      <c r="BI6" s="10">
        <v>2</v>
      </c>
    </row>
    <row r="7" spans="1:61" x14ac:dyDescent="0.25">
      <c r="A7" t="s">
        <v>68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D7">
        <v>1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  <c r="AK7">
        <v>1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 s="10">
        <v>1</v>
      </c>
      <c r="BH7" s="10">
        <v>1</v>
      </c>
      <c r="BI7" s="10">
        <v>1</v>
      </c>
    </row>
    <row r="8" spans="1:61" x14ac:dyDescent="0.25">
      <c r="A8" t="s">
        <v>70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 s="10">
        <v>0</v>
      </c>
      <c r="BH8" s="10">
        <v>0</v>
      </c>
      <c r="BI8" s="10">
        <v>0</v>
      </c>
    </row>
    <row r="9" spans="1:61" x14ac:dyDescent="0.25">
      <c r="A9" t="s">
        <v>71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 s="10">
        <v>0</v>
      </c>
      <c r="BH9" s="10">
        <v>0</v>
      </c>
      <c r="BI9" s="10">
        <v>0</v>
      </c>
    </row>
    <row r="12" spans="1:61" x14ac:dyDescent="0.25">
      <c r="A12" s="1" t="s">
        <v>3</v>
      </c>
    </row>
    <row r="14" spans="1:61" x14ac:dyDescent="0.25">
      <c r="A14" t="s">
        <v>7</v>
      </c>
      <c r="B14" t="s">
        <v>8</v>
      </c>
      <c r="C14" t="s">
        <v>9</v>
      </c>
      <c r="D14" t="s">
        <v>10</v>
      </c>
      <c r="E14" t="s">
        <v>11</v>
      </c>
      <c r="F14" t="s">
        <v>12</v>
      </c>
      <c r="G14" t="s">
        <v>13</v>
      </c>
      <c r="H14" t="s">
        <v>14</v>
      </c>
      <c r="I14" t="s">
        <v>15</v>
      </c>
      <c r="J14" t="s">
        <v>16</v>
      </c>
      <c r="K14" t="s">
        <v>17</v>
      </c>
      <c r="L14" t="s">
        <v>18</v>
      </c>
      <c r="M14" t="s">
        <v>19</v>
      </c>
      <c r="N14" t="s">
        <v>20</v>
      </c>
      <c r="O14" t="s">
        <v>21</v>
      </c>
      <c r="P14" t="s">
        <v>22</v>
      </c>
      <c r="Q14" t="s">
        <v>23</v>
      </c>
      <c r="R14" t="s">
        <v>24</v>
      </c>
      <c r="S14" t="s">
        <v>25</v>
      </c>
      <c r="T14" t="s">
        <v>26</v>
      </c>
      <c r="U14" t="s">
        <v>27</v>
      </c>
      <c r="V14" t="s">
        <v>28</v>
      </c>
      <c r="W14" t="s">
        <v>29</v>
      </c>
      <c r="X14" t="s">
        <v>30</v>
      </c>
      <c r="Y14" t="s">
        <v>31</v>
      </c>
      <c r="Z14" t="s">
        <v>32</v>
      </c>
      <c r="AA14" t="s">
        <v>33</v>
      </c>
      <c r="AB14" t="s">
        <v>34</v>
      </c>
      <c r="AC14" t="s">
        <v>35</v>
      </c>
      <c r="AD14" t="s">
        <v>36</v>
      </c>
      <c r="AE14" t="s">
        <v>37</v>
      </c>
      <c r="AF14" t="s">
        <v>38</v>
      </c>
      <c r="AG14" t="s">
        <v>39</v>
      </c>
      <c r="AH14" t="s">
        <v>40</v>
      </c>
      <c r="AI14" t="s">
        <v>41</v>
      </c>
      <c r="AJ14" t="s">
        <v>42</v>
      </c>
      <c r="AK14" t="s">
        <v>43</v>
      </c>
      <c r="AL14" t="s">
        <v>44</v>
      </c>
      <c r="AM14" t="s">
        <v>45</v>
      </c>
      <c r="AN14" t="s">
        <v>46</v>
      </c>
      <c r="AO14" t="s">
        <v>47</v>
      </c>
      <c r="AP14" t="s">
        <v>48</v>
      </c>
      <c r="AQ14" t="s">
        <v>49</v>
      </c>
      <c r="AR14" t="s">
        <v>50</v>
      </c>
      <c r="AS14" t="s">
        <v>51</v>
      </c>
      <c r="AT14" t="s">
        <v>52</v>
      </c>
      <c r="AU14" t="s">
        <v>53</v>
      </c>
      <c r="AV14" t="s">
        <v>54</v>
      </c>
      <c r="AW14" t="s">
        <v>55</v>
      </c>
      <c r="AX14" t="s">
        <v>56</v>
      </c>
      <c r="AY14" t="s">
        <v>57</v>
      </c>
      <c r="AZ14" t="s">
        <v>58</v>
      </c>
      <c r="BA14" t="s">
        <v>59</v>
      </c>
      <c r="BB14" t="s">
        <v>60</v>
      </c>
      <c r="BC14" t="s">
        <v>61</v>
      </c>
      <c r="BD14" t="s">
        <v>62</v>
      </c>
      <c r="BE14" t="s">
        <v>63</v>
      </c>
      <c r="BF14" t="s">
        <v>64</v>
      </c>
      <c r="BG14" s="10" t="s">
        <v>977</v>
      </c>
      <c r="BH14" s="10" t="s">
        <v>978</v>
      </c>
      <c r="BI14" s="10" t="s">
        <v>979</v>
      </c>
    </row>
    <row r="15" spans="1:61" x14ac:dyDescent="0.25">
      <c r="A15" t="s">
        <v>65</v>
      </c>
      <c r="B15">
        <v>66</v>
      </c>
      <c r="C15">
        <v>66</v>
      </c>
      <c r="D15">
        <v>66</v>
      </c>
      <c r="E15">
        <v>66</v>
      </c>
      <c r="F15">
        <v>67</v>
      </c>
      <c r="G15">
        <v>67</v>
      </c>
      <c r="H15">
        <v>66</v>
      </c>
      <c r="I15">
        <v>66</v>
      </c>
      <c r="J15">
        <v>66</v>
      </c>
      <c r="K15">
        <v>66</v>
      </c>
      <c r="L15">
        <v>66</v>
      </c>
      <c r="M15">
        <v>66</v>
      </c>
      <c r="N15">
        <v>66</v>
      </c>
      <c r="O15">
        <v>67</v>
      </c>
      <c r="P15">
        <v>67</v>
      </c>
      <c r="Q15">
        <v>67</v>
      </c>
      <c r="R15">
        <v>67</v>
      </c>
      <c r="S15">
        <v>68</v>
      </c>
      <c r="T15">
        <v>68</v>
      </c>
      <c r="U15">
        <v>68</v>
      </c>
      <c r="V15">
        <v>68</v>
      </c>
      <c r="W15">
        <v>68</v>
      </c>
      <c r="X15">
        <v>70</v>
      </c>
      <c r="Y15">
        <v>70</v>
      </c>
      <c r="Z15">
        <v>70</v>
      </c>
      <c r="AA15">
        <v>70</v>
      </c>
      <c r="AB15">
        <v>71</v>
      </c>
      <c r="AC15">
        <v>72</v>
      </c>
      <c r="AD15">
        <v>72</v>
      </c>
      <c r="AE15">
        <v>73</v>
      </c>
      <c r="AF15">
        <v>72</v>
      </c>
      <c r="AG15">
        <v>73</v>
      </c>
      <c r="AH15">
        <v>73</v>
      </c>
      <c r="AI15">
        <v>73</v>
      </c>
      <c r="AJ15">
        <v>74</v>
      </c>
      <c r="AK15">
        <v>74</v>
      </c>
      <c r="AL15">
        <v>70</v>
      </c>
      <c r="AM15">
        <v>73</v>
      </c>
      <c r="AN15">
        <v>73</v>
      </c>
      <c r="AO15">
        <v>72</v>
      </c>
      <c r="AP15">
        <v>72</v>
      </c>
      <c r="AQ15">
        <v>72</v>
      </c>
      <c r="AR15">
        <v>68</v>
      </c>
      <c r="AS15">
        <v>68</v>
      </c>
      <c r="AT15">
        <v>68</v>
      </c>
      <c r="AU15">
        <v>68</v>
      </c>
      <c r="AV15">
        <v>69</v>
      </c>
      <c r="AW15">
        <v>67</v>
      </c>
      <c r="AX15">
        <v>67</v>
      </c>
      <c r="AY15">
        <v>68</v>
      </c>
      <c r="AZ15">
        <v>68</v>
      </c>
      <c r="BA15">
        <v>67</v>
      </c>
      <c r="BB15">
        <v>67</v>
      </c>
      <c r="BC15">
        <v>68</v>
      </c>
      <c r="BD15">
        <v>68</v>
      </c>
      <c r="BE15">
        <v>69</v>
      </c>
      <c r="BF15">
        <v>69</v>
      </c>
      <c r="BG15" s="10">
        <v>69</v>
      </c>
      <c r="BH15" s="10">
        <v>69</v>
      </c>
      <c r="BI15" s="10">
        <v>69</v>
      </c>
    </row>
    <row r="16" spans="1:61" x14ac:dyDescent="0.25">
      <c r="A16" t="s">
        <v>66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 s="10">
        <v>0</v>
      </c>
      <c r="BH16" s="10">
        <v>0</v>
      </c>
      <c r="BI16" s="10">
        <v>0</v>
      </c>
    </row>
    <row r="17" spans="1:61" x14ac:dyDescent="0.25">
      <c r="A17" t="s">
        <v>67</v>
      </c>
      <c r="B17">
        <v>25</v>
      </c>
      <c r="C17">
        <v>26</v>
      </c>
      <c r="D17">
        <v>26</v>
      </c>
      <c r="E17">
        <v>26</v>
      </c>
      <c r="F17">
        <v>27</v>
      </c>
      <c r="G17">
        <v>27</v>
      </c>
      <c r="H17">
        <v>27</v>
      </c>
      <c r="I17">
        <v>27</v>
      </c>
      <c r="J17">
        <v>27</v>
      </c>
      <c r="K17">
        <v>27</v>
      </c>
      <c r="L17">
        <v>27</v>
      </c>
      <c r="M17">
        <v>27</v>
      </c>
      <c r="N17">
        <v>27</v>
      </c>
      <c r="O17">
        <v>27</v>
      </c>
      <c r="P17">
        <v>27</v>
      </c>
      <c r="Q17">
        <v>30</v>
      </c>
      <c r="R17">
        <v>31</v>
      </c>
      <c r="S17">
        <v>31</v>
      </c>
      <c r="T17">
        <v>31</v>
      </c>
      <c r="U17">
        <v>32</v>
      </c>
      <c r="V17">
        <v>32</v>
      </c>
      <c r="W17">
        <v>32</v>
      </c>
      <c r="X17">
        <v>34</v>
      </c>
      <c r="Y17">
        <v>34</v>
      </c>
      <c r="Z17">
        <v>34</v>
      </c>
      <c r="AA17">
        <v>34</v>
      </c>
      <c r="AB17">
        <v>36</v>
      </c>
      <c r="AC17">
        <v>36</v>
      </c>
      <c r="AD17">
        <v>36</v>
      </c>
      <c r="AE17">
        <v>36</v>
      </c>
      <c r="AF17">
        <v>37</v>
      </c>
      <c r="AG17">
        <v>38</v>
      </c>
      <c r="AH17">
        <v>40</v>
      </c>
      <c r="AI17">
        <v>41</v>
      </c>
      <c r="AJ17">
        <v>43</v>
      </c>
      <c r="AK17">
        <v>43</v>
      </c>
      <c r="AL17">
        <v>40</v>
      </c>
      <c r="AM17">
        <v>43</v>
      </c>
      <c r="AN17">
        <v>42</v>
      </c>
      <c r="AO17">
        <v>44</v>
      </c>
      <c r="AP17">
        <v>45</v>
      </c>
      <c r="AQ17">
        <v>45</v>
      </c>
      <c r="AR17">
        <v>45</v>
      </c>
      <c r="AS17">
        <v>44</v>
      </c>
      <c r="AT17">
        <v>44</v>
      </c>
      <c r="AU17">
        <v>45</v>
      </c>
      <c r="AV17">
        <v>47</v>
      </c>
      <c r="AW17">
        <v>47</v>
      </c>
      <c r="AX17">
        <v>48</v>
      </c>
      <c r="AY17">
        <v>48</v>
      </c>
      <c r="AZ17">
        <v>48</v>
      </c>
      <c r="BA17">
        <v>48</v>
      </c>
      <c r="BB17">
        <v>48</v>
      </c>
      <c r="BC17">
        <v>49</v>
      </c>
      <c r="BD17">
        <v>49</v>
      </c>
      <c r="BE17">
        <v>51</v>
      </c>
      <c r="BF17">
        <v>51</v>
      </c>
      <c r="BG17" s="10">
        <v>51</v>
      </c>
      <c r="BH17" s="10">
        <v>51</v>
      </c>
      <c r="BI17" s="10">
        <v>51</v>
      </c>
    </row>
    <row r="18" spans="1:61" x14ac:dyDescent="0.25">
      <c r="A18" t="s">
        <v>68</v>
      </c>
      <c r="B18">
        <v>11</v>
      </c>
      <c r="C18">
        <v>11</v>
      </c>
      <c r="D18">
        <v>11</v>
      </c>
      <c r="E18">
        <v>5</v>
      </c>
      <c r="F18">
        <v>5</v>
      </c>
      <c r="G18">
        <v>5</v>
      </c>
      <c r="H18">
        <v>5</v>
      </c>
      <c r="I18">
        <v>5</v>
      </c>
      <c r="J18">
        <v>5</v>
      </c>
      <c r="K18">
        <v>5</v>
      </c>
      <c r="L18">
        <v>5</v>
      </c>
      <c r="M18">
        <v>5</v>
      </c>
      <c r="N18">
        <v>5</v>
      </c>
      <c r="O18">
        <v>5</v>
      </c>
      <c r="P18">
        <v>5</v>
      </c>
      <c r="Q18">
        <v>4</v>
      </c>
      <c r="R18">
        <v>4</v>
      </c>
      <c r="S18">
        <v>4</v>
      </c>
      <c r="T18">
        <v>4</v>
      </c>
      <c r="U18">
        <v>4</v>
      </c>
      <c r="V18">
        <v>4</v>
      </c>
      <c r="W18">
        <v>4</v>
      </c>
      <c r="X18">
        <v>6</v>
      </c>
      <c r="Y18">
        <v>6</v>
      </c>
      <c r="Z18">
        <v>6</v>
      </c>
      <c r="AA18">
        <v>6</v>
      </c>
      <c r="AB18">
        <v>6</v>
      </c>
      <c r="AC18">
        <v>6</v>
      </c>
      <c r="AD18">
        <v>6</v>
      </c>
      <c r="AE18">
        <v>6</v>
      </c>
      <c r="AF18">
        <v>6</v>
      </c>
      <c r="AG18">
        <v>7</v>
      </c>
      <c r="AH18">
        <v>7</v>
      </c>
      <c r="AI18">
        <v>7</v>
      </c>
      <c r="AJ18">
        <v>7</v>
      </c>
      <c r="AK18">
        <v>8</v>
      </c>
      <c r="AL18">
        <v>8</v>
      </c>
      <c r="AM18">
        <v>8</v>
      </c>
      <c r="AN18">
        <v>8</v>
      </c>
      <c r="AO18">
        <v>8</v>
      </c>
      <c r="AP18">
        <v>8</v>
      </c>
      <c r="AQ18">
        <v>8</v>
      </c>
      <c r="AR18">
        <v>8</v>
      </c>
      <c r="AS18">
        <v>8</v>
      </c>
      <c r="AT18">
        <v>8</v>
      </c>
      <c r="AU18">
        <v>8</v>
      </c>
      <c r="AV18">
        <v>8</v>
      </c>
      <c r="AW18">
        <v>8</v>
      </c>
      <c r="AX18">
        <v>8</v>
      </c>
      <c r="AY18">
        <v>8</v>
      </c>
      <c r="AZ18">
        <v>8</v>
      </c>
      <c r="BA18">
        <v>8</v>
      </c>
      <c r="BB18">
        <v>8</v>
      </c>
      <c r="BC18">
        <v>9</v>
      </c>
      <c r="BD18">
        <v>9</v>
      </c>
      <c r="BE18">
        <v>9</v>
      </c>
      <c r="BF18">
        <v>9</v>
      </c>
      <c r="BG18" s="10">
        <v>9</v>
      </c>
      <c r="BH18" s="10">
        <v>10</v>
      </c>
      <c r="BI18" s="10">
        <v>11</v>
      </c>
    </row>
    <row r="19" spans="1:61" x14ac:dyDescent="0.25">
      <c r="A19" t="s">
        <v>70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2</v>
      </c>
      <c r="AJ19">
        <v>2</v>
      </c>
      <c r="AK19">
        <v>2</v>
      </c>
      <c r="AL19">
        <v>1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2</v>
      </c>
      <c r="BD19">
        <v>2</v>
      </c>
      <c r="BE19">
        <v>2</v>
      </c>
      <c r="BF19">
        <v>2</v>
      </c>
      <c r="BG19" s="10">
        <v>2</v>
      </c>
      <c r="BH19" s="10">
        <v>2</v>
      </c>
      <c r="BI19" s="10">
        <v>2</v>
      </c>
    </row>
    <row r="20" spans="1:61" x14ac:dyDescent="0.25">
      <c r="A20" t="s">
        <v>71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1</v>
      </c>
      <c r="AF20">
        <v>1</v>
      </c>
      <c r="AG20">
        <v>1</v>
      </c>
      <c r="AH20">
        <v>1</v>
      </c>
      <c r="AI20">
        <v>2</v>
      </c>
      <c r="AJ20">
        <v>2</v>
      </c>
      <c r="AK20">
        <v>2</v>
      </c>
      <c r="AL20">
        <v>2</v>
      </c>
      <c r="AM20">
        <v>2</v>
      </c>
      <c r="AN20">
        <v>2</v>
      </c>
      <c r="AO20">
        <v>2</v>
      </c>
      <c r="AP20">
        <v>2</v>
      </c>
      <c r="AQ20">
        <v>2</v>
      </c>
      <c r="AR20">
        <v>2</v>
      </c>
      <c r="AS20">
        <v>2</v>
      </c>
      <c r="AT20">
        <v>2</v>
      </c>
      <c r="AU20">
        <v>2</v>
      </c>
      <c r="AV20">
        <v>2</v>
      </c>
      <c r="AW20">
        <v>2</v>
      </c>
      <c r="AX20">
        <v>2</v>
      </c>
      <c r="AY20">
        <v>2</v>
      </c>
      <c r="AZ20">
        <v>2</v>
      </c>
      <c r="BA20">
        <v>2</v>
      </c>
      <c r="BB20">
        <v>2</v>
      </c>
      <c r="BC20">
        <v>2</v>
      </c>
      <c r="BD20">
        <v>2</v>
      </c>
      <c r="BE20">
        <v>2</v>
      </c>
      <c r="BF20">
        <v>2</v>
      </c>
      <c r="BG20" s="10">
        <v>2</v>
      </c>
      <c r="BH20" s="10">
        <v>2</v>
      </c>
      <c r="BI20" s="10">
        <v>2</v>
      </c>
    </row>
    <row r="22" spans="1:61" x14ac:dyDescent="0.25">
      <c r="A22" t="s">
        <v>69</v>
      </c>
    </row>
    <row r="25" spans="1:61" x14ac:dyDescent="0.25">
      <c r="A25" s="1" t="s">
        <v>0</v>
      </c>
    </row>
    <row r="26" spans="1:61" x14ac:dyDescent="0.25">
      <c r="A26" t="s">
        <v>7</v>
      </c>
      <c r="B26" s="10" t="s">
        <v>65</v>
      </c>
      <c r="C26" s="10" t="s">
        <v>66</v>
      </c>
      <c r="D26" s="10" t="s">
        <v>67</v>
      </c>
      <c r="E26" s="10" t="s">
        <v>68</v>
      </c>
    </row>
    <row r="27" spans="1:61" x14ac:dyDescent="0.25">
      <c r="A27" s="10" t="s">
        <v>8</v>
      </c>
      <c r="B27" s="10">
        <v>5</v>
      </c>
      <c r="C27" s="10">
        <v>0</v>
      </c>
      <c r="D27" s="10">
        <v>1</v>
      </c>
      <c r="E27" s="10">
        <v>1</v>
      </c>
    </row>
    <row r="28" spans="1:61" x14ac:dyDescent="0.25">
      <c r="A28" s="10" t="s">
        <v>9</v>
      </c>
      <c r="B28" s="10">
        <v>5</v>
      </c>
      <c r="C28" s="10">
        <v>0</v>
      </c>
      <c r="D28" s="10">
        <v>1</v>
      </c>
      <c r="E28" s="10">
        <v>1</v>
      </c>
    </row>
    <row r="29" spans="1:61" x14ac:dyDescent="0.25">
      <c r="A29" s="10" t="s">
        <v>10</v>
      </c>
      <c r="B29" s="10">
        <v>6</v>
      </c>
      <c r="C29" s="10">
        <v>0</v>
      </c>
      <c r="D29" s="10">
        <v>2</v>
      </c>
      <c r="E29" s="10">
        <v>1</v>
      </c>
    </row>
    <row r="30" spans="1:61" x14ac:dyDescent="0.25">
      <c r="A30" s="10" t="s">
        <v>11</v>
      </c>
      <c r="B30" s="10">
        <v>6</v>
      </c>
      <c r="C30" s="10">
        <v>0</v>
      </c>
      <c r="D30" s="10">
        <v>2</v>
      </c>
      <c r="E30" s="10">
        <v>1</v>
      </c>
    </row>
    <row r="31" spans="1:61" x14ac:dyDescent="0.25">
      <c r="A31" s="10" t="s">
        <v>12</v>
      </c>
      <c r="B31" s="10">
        <v>6</v>
      </c>
      <c r="C31" s="10">
        <v>0</v>
      </c>
      <c r="D31" s="10">
        <v>2</v>
      </c>
      <c r="E31" s="10">
        <v>1</v>
      </c>
    </row>
    <row r="32" spans="1:61" x14ac:dyDescent="0.25">
      <c r="A32" s="10" t="s">
        <v>13</v>
      </c>
      <c r="B32" s="10">
        <v>6</v>
      </c>
      <c r="C32" s="10">
        <v>0</v>
      </c>
      <c r="D32" s="10">
        <v>2</v>
      </c>
      <c r="E32" s="10">
        <v>1</v>
      </c>
    </row>
    <row r="33" spans="1:5" x14ac:dyDescent="0.25">
      <c r="A33" s="10" t="s">
        <v>14</v>
      </c>
      <c r="B33" s="10">
        <v>6</v>
      </c>
      <c r="C33" s="10">
        <v>0</v>
      </c>
      <c r="D33" s="10">
        <v>2</v>
      </c>
      <c r="E33" s="10">
        <v>1</v>
      </c>
    </row>
    <row r="34" spans="1:5" x14ac:dyDescent="0.25">
      <c r="A34" s="10" t="s">
        <v>15</v>
      </c>
      <c r="B34" s="10">
        <v>6</v>
      </c>
      <c r="C34" s="10">
        <v>0</v>
      </c>
      <c r="D34" s="10">
        <v>2</v>
      </c>
      <c r="E34" s="10">
        <v>1</v>
      </c>
    </row>
    <row r="35" spans="1:5" x14ac:dyDescent="0.25">
      <c r="A35" s="10" t="s">
        <v>16</v>
      </c>
      <c r="B35" s="10">
        <v>5</v>
      </c>
      <c r="C35" s="10">
        <v>0</v>
      </c>
      <c r="D35" s="10">
        <v>2</v>
      </c>
      <c r="E35" s="10">
        <v>1</v>
      </c>
    </row>
    <row r="36" spans="1:5" x14ac:dyDescent="0.25">
      <c r="A36" s="10" t="s">
        <v>17</v>
      </c>
      <c r="B36" s="10">
        <v>5</v>
      </c>
      <c r="C36" s="10">
        <v>0</v>
      </c>
      <c r="D36" s="10">
        <v>2</v>
      </c>
      <c r="E36" s="10">
        <v>1</v>
      </c>
    </row>
    <row r="37" spans="1:5" x14ac:dyDescent="0.25">
      <c r="A37" s="10" t="s">
        <v>18</v>
      </c>
      <c r="B37" s="10">
        <v>5</v>
      </c>
      <c r="C37" s="10">
        <v>0</v>
      </c>
      <c r="D37" s="10">
        <v>2</v>
      </c>
      <c r="E37" s="10">
        <v>1</v>
      </c>
    </row>
    <row r="38" spans="1:5" x14ac:dyDescent="0.25">
      <c r="A38" s="10" t="s">
        <v>19</v>
      </c>
      <c r="B38" s="10">
        <v>5</v>
      </c>
      <c r="C38" s="10">
        <v>0</v>
      </c>
      <c r="D38" s="10">
        <v>2</v>
      </c>
      <c r="E38" s="10">
        <v>1</v>
      </c>
    </row>
    <row r="39" spans="1:5" x14ac:dyDescent="0.25">
      <c r="A39" s="10" t="s">
        <v>20</v>
      </c>
      <c r="B39" s="10">
        <v>5</v>
      </c>
      <c r="C39" s="10">
        <v>0</v>
      </c>
      <c r="D39" s="10">
        <v>2</v>
      </c>
      <c r="E39" s="10">
        <v>1</v>
      </c>
    </row>
    <row r="40" spans="1:5" x14ac:dyDescent="0.25">
      <c r="A40" s="10" t="s">
        <v>21</v>
      </c>
      <c r="B40" s="10">
        <v>5</v>
      </c>
      <c r="C40" s="10">
        <v>0</v>
      </c>
      <c r="D40" s="10">
        <v>2</v>
      </c>
      <c r="E40" s="10">
        <v>1</v>
      </c>
    </row>
    <row r="41" spans="1:5" x14ac:dyDescent="0.25">
      <c r="A41" s="10" t="s">
        <v>22</v>
      </c>
      <c r="B41" s="10">
        <v>5</v>
      </c>
      <c r="C41" s="10">
        <v>0</v>
      </c>
      <c r="D41" s="10">
        <v>2</v>
      </c>
      <c r="E41" s="10">
        <v>1</v>
      </c>
    </row>
    <row r="42" spans="1:5" x14ac:dyDescent="0.25">
      <c r="A42" s="10" t="s">
        <v>23</v>
      </c>
      <c r="B42" s="10">
        <v>5</v>
      </c>
      <c r="C42" s="10">
        <v>0</v>
      </c>
      <c r="D42" s="10">
        <v>2</v>
      </c>
      <c r="E42" s="10">
        <v>1</v>
      </c>
    </row>
    <row r="43" spans="1:5" x14ac:dyDescent="0.25">
      <c r="A43" s="10" t="s">
        <v>24</v>
      </c>
      <c r="B43" s="10">
        <v>5</v>
      </c>
      <c r="C43" s="10">
        <v>0</v>
      </c>
      <c r="D43" s="10">
        <v>2</v>
      </c>
      <c r="E43" s="10">
        <v>1</v>
      </c>
    </row>
    <row r="44" spans="1:5" x14ac:dyDescent="0.25">
      <c r="A44" s="10" t="s">
        <v>25</v>
      </c>
      <c r="B44" s="10">
        <v>5</v>
      </c>
      <c r="C44" s="10">
        <v>0</v>
      </c>
      <c r="D44" s="10">
        <v>2</v>
      </c>
      <c r="E44" s="10">
        <v>1</v>
      </c>
    </row>
    <row r="45" spans="1:5" x14ac:dyDescent="0.25">
      <c r="A45" s="10" t="s">
        <v>26</v>
      </c>
      <c r="B45" s="10">
        <v>5</v>
      </c>
      <c r="C45" s="10">
        <v>0</v>
      </c>
      <c r="D45" s="10">
        <v>2</v>
      </c>
      <c r="E45" s="10">
        <v>1</v>
      </c>
    </row>
    <row r="46" spans="1:5" x14ac:dyDescent="0.25">
      <c r="A46" s="10" t="s">
        <v>27</v>
      </c>
      <c r="B46" s="10">
        <v>5</v>
      </c>
      <c r="C46" s="10">
        <v>0</v>
      </c>
      <c r="D46" s="10">
        <v>2</v>
      </c>
      <c r="E46" s="10">
        <v>1</v>
      </c>
    </row>
    <row r="47" spans="1:5" x14ac:dyDescent="0.25">
      <c r="A47" s="10" t="s">
        <v>28</v>
      </c>
      <c r="B47" s="10">
        <v>5</v>
      </c>
      <c r="C47" s="10">
        <v>0</v>
      </c>
      <c r="D47" s="10">
        <v>2</v>
      </c>
      <c r="E47" s="10">
        <v>1</v>
      </c>
    </row>
    <row r="48" spans="1:5" x14ac:dyDescent="0.25">
      <c r="A48" s="10" t="s">
        <v>29</v>
      </c>
      <c r="B48" s="10">
        <v>5</v>
      </c>
      <c r="C48" s="10">
        <v>0</v>
      </c>
      <c r="D48" s="10">
        <v>2</v>
      </c>
      <c r="E48" s="10">
        <v>1</v>
      </c>
    </row>
    <row r="49" spans="1:5" x14ac:dyDescent="0.25">
      <c r="A49" s="10" t="s">
        <v>30</v>
      </c>
      <c r="B49" s="10">
        <v>5</v>
      </c>
      <c r="C49" s="10">
        <v>0</v>
      </c>
      <c r="D49" s="10">
        <v>2</v>
      </c>
      <c r="E49" s="10">
        <v>1</v>
      </c>
    </row>
    <row r="50" spans="1:5" x14ac:dyDescent="0.25">
      <c r="A50" s="10" t="s">
        <v>31</v>
      </c>
      <c r="B50" s="10">
        <v>5</v>
      </c>
      <c r="C50" s="10">
        <v>0</v>
      </c>
      <c r="D50" s="10">
        <v>2</v>
      </c>
      <c r="E50" s="10">
        <v>1</v>
      </c>
    </row>
    <row r="51" spans="1:5" x14ac:dyDescent="0.25">
      <c r="A51" s="10" t="s">
        <v>32</v>
      </c>
      <c r="B51" s="10">
        <v>5</v>
      </c>
      <c r="C51" s="10">
        <v>0</v>
      </c>
      <c r="D51" s="10">
        <v>2</v>
      </c>
      <c r="E51" s="10">
        <v>1</v>
      </c>
    </row>
    <row r="52" spans="1:5" x14ac:dyDescent="0.25">
      <c r="A52" s="10" t="s">
        <v>33</v>
      </c>
      <c r="B52" s="10">
        <v>5</v>
      </c>
      <c r="C52" s="10">
        <v>0</v>
      </c>
      <c r="D52" s="10">
        <v>2</v>
      </c>
      <c r="E52" s="10">
        <v>1</v>
      </c>
    </row>
    <row r="53" spans="1:5" x14ac:dyDescent="0.25">
      <c r="A53" s="10" t="s">
        <v>34</v>
      </c>
      <c r="B53" s="10">
        <v>5</v>
      </c>
      <c r="C53" s="10">
        <v>0</v>
      </c>
      <c r="D53" s="10">
        <v>2</v>
      </c>
      <c r="E53" s="10">
        <v>1</v>
      </c>
    </row>
    <row r="54" spans="1:5" x14ac:dyDescent="0.25">
      <c r="A54" s="10" t="s">
        <v>35</v>
      </c>
      <c r="B54" s="10">
        <v>5</v>
      </c>
      <c r="C54" s="10">
        <v>0</v>
      </c>
      <c r="D54" s="10">
        <v>2</v>
      </c>
      <c r="E54" s="10">
        <v>1</v>
      </c>
    </row>
    <row r="55" spans="1:5" x14ac:dyDescent="0.25">
      <c r="A55" s="10" t="s">
        <v>36</v>
      </c>
      <c r="B55" s="10">
        <v>5</v>
      </c>
      <c r="C55" s="10">
        <v>0</v>
      </c>
      <c r="D55" s="10">
        <v>2</v>
      </c>
      <c r="E55" s="10">
        <v>1</v>
      </c>
    </row>
    <row r="56" spans="1:5" x14ac:dyDescent="0.25">
      <c r="A56" s="10" t="s">
        <v>37</v>
      </c>
      <c r="B56" s="10">
        <v>5</v>
      </c>
      <c r="C56" s="10">
        <v>0</v>
      </c>
      <c r="D56" s="10">
        <v>2</v>
      </c>
      <c r="E56" s="10">
        <v>1</v>
      </c>
    </row>
    <row r="57" spans="1:5" x14ac:dyDescent="0.25">
      <c r="A57" s="10" t="s">
        <v>38</v>
      </c>
      <c r="B57" s="10">
        <v>5</v>
      </c>
      <c r="C57" s="10">
        <v>0</v>
      </c>
      <c r="D57" s="10">
        <v>2</v>
      </c>
      <c r="E57" s="10">
        <v>1</v>
      </c>
    </row>
    <row r="58" spans="1:5" x14ac:dyDescent="0.25">
      <c r="A58" s="10" t="s">
        <v>39</v>
      </c>
      <c r="B58" s="10">
        <v>5</v>
      </c>
      <c r="C58" s="10">
        <v>0</v>
      </c>
      <c r="D58" s="10">
        <v>2</v>
      </c>
      <c r="E58" s="10">
        <v>1</v>
      </c>
    </row>
    <row r="59" spans="1:5" x14ac:dyDescent="0.25">
      <c r="A59" s="10" t="s">
        <v>40</v>
      </c>
      <c r="B59" s="10">
        <v>5</v>
      </c>
      <c r="C59" s="10">
        <v>0</v>
      </c>
      <c r="D59" s="10">
        <v>2</v>
      </c>
      <c r="E59" s="10">
        <v>1</v>
      </c>
    </row>
    <row r="60" spans="1:5" x14ac:dyDescent="0.25">
      <c r="A60" s="10" t="s">
        <v>41</v>
      </c>
      <c r="B60" s="10">
        <v>5</v>
      </c>
      <c r="C60" s="10">
        <v>0</v>
      </c>
      <c r="D60" s="10">
        <v>2</v>
      </c>
      <c r="E60" s="10">
        <v>1</v>
      </c>
    </row>
    <row r="61" spans="1:5" x14ac:dyDescent="0.25">
      <c r="A61" s="10" t="s">
        <v>42</v>
      </c>
      <c r="B61" s="10">
        <v>5</v>
      </c>
      <c r="C61" s="10">
        <v>0</v>
      </c>
      <c r="D61" s="10">
        <v>2</v>
      </c>
      <c r="E61" s="10">
        <v>1</v>
      </c>
    </row>
    <row r="62" spans="1:5" x14ac:dyDescent="0.25">
      <c r="A62" s="10" t="s">
        <v>43</v>
      </c>
      <c r="B62" s="10">
        <v>5</v>
      </c>
      <c r="C62" s="10">
        <v>0</v>
      </c>
      <c r="D62" s="10">
        <v>2</v>
      </c>
      <c r="E62" s="10">
        <v>1</v>
      </c>
    </row>
    <row r="63" spans="1:5" x14ac:dyDescent="0.25">
      <c r="A63" s="10" t="s">
        <v>44</v>
      </c>
      <c r="B63" s="10">
        <v>5</v>
      </c>
      <c r="C63" s="10">
        <v>0</v>
      </c>
      <c r="D63" s="10">
        <v>2</v>
      </c>
      <c r="E63" s="10">
        <v>1</v>
      </c>
    </row>
    <row r="64" spans="1:5" x14ac:dyDescent="0.25">
      <c r="A64" s="10" t="s">
        <v>45</v>
      </c>
      <c r="B64" s="10">
        <v>5</v>
      </c>
      <c r="C64" s="10">
        <v>0</v>
      </c>
      <c r="D64" s="10">
        <v>2</v>
      </c>
      <c r="E64" s="10">
        <v>1</v>
      </c>
    </row>
    <row r="65" spans="1:5" x14ac:dyDescent="0.25">
      <c r="A65" s="10" t="s">
        <v>46</v>
      </c>
      <c r="B65" s="10">
        <v>5</v>
      </c>
      <c r="C65" s="10">
        <v>0</v>
      </c>
      <c r="D65" s="10">
        <v>2</v>
      </c>
      <c r="E65" s="10">
        <v>1</v>
      </c>
    </row>
    <row r="66" spans="1:5" x14ac:dyDescent="0.25">
      <c r="A66" s="10" t="s">
        <v>47</v>
      </c>
      <c r="B66" s="10">
        <v>5</v>
      </c>
      <c r="C66" s="10">
        <v>0</v>
      </c>
      <c r="D66" s="10">
        <v>2</v>
      </c>
      <c r="E66" s="10">
        <v>1</v>
      </c>
    </row>
    <row r="67" spans="1:5" x14ac:dyDescent="0.25">
      <c r="A67" s="10" t="s">
        <v>48</v>
      </c>
      <c r="B67" s="10">
        <v>5</v>
      </c>
      <c r="C67" s="10">
        <v>0</v>
      </c>
      <c r="D67" s="10">
        <v>2</v>
      </c>
      <c r="E67" s="10">
        <v>1</v>
      </c>
    </row>
    <row r="68" spans="1:5" x14ac:dyDescent="0.25">
      <c r="A68" s="10" t="s">
        <v>49</v>
      </c>
      <c r="B68" s="10">
        <v>5</v>
      </c>
      <c r="C68" s="10">
        <v>0</v>
      </c>
      <c r="D68" s="10">
        <v>2</v>
      </c>
      <c r="E68" s="10">
        <v>1</v>
      </c>
    </row>
    <row r="69" spans="1:5" x14ac:dyDescent="0.25">
      <c r="A69" s="10" t="s">
        <v>50</v>
      </c>
      <c r="B69" s="10">
        <v>5</v>
      </c>
      <c r="C69" s="10">
        <v>0</v>
      </c>
      <c r="D69" s="10">
        <v>2</v>
      </c>
      <c r="E69" s="10">
        <v>1</v>
      </c>
    </row>
    <row r="70" spans="1:5" x14ac:dyDescent="0.25">
      <c r="A70" s="10" t="s">
        <v>51</v>
      </c>
      <c r="B70" s="10">
        <v>5</v>
      </c>
      <c r="C70" s="10">
        <v>0</v>
      </c>
      <c r="D70" s="10">
        <v>2</v>
      </c>
      <c r="E70" s="10">
        <v>1</v>
      </c>
    </row>
    <row r="71" spans="1:5" x14ac:dyDescent="0.25">
      <c r="A71" s="10" t="s">
        <v>52</v>
      </c>
      <c r="B71" s="10">
        <v>5</v>
      </c>
      <c r="C71" s="10">
        <v>0</v>
      </c>
      <c r="D71" s="10">
        <v>2</v>
      </c>
      <c r="E71" s="10">
        <v>1</v>
      </c>
    </row>
    <row r="72" spans="1:5" x14ac:dyDescent="0.25">
      <c r="A72" s="10" t="s">
        <v>53</v>
      </c>
      <c r="B72" s="10">
        <v>5</v>
      </c>
      <c r="C72" s="10">
        <v>0</v>
      </c>
      <c r="D72" s="10">
        <v>2</v>
      </c>
      <c r="E72" s="10">
        <v>1</v>
      </c>
    </row>
    <row r="73" spans="1:5" x14ac:dyDescent="0.25">
      <c r="A73" s="10" t="s">
        <v>54</v>
      </c>
      <c r="B73" s="10">
        <v>5</v>
      </c>
      <c r="C73" s="10">
        <v>0</v>
      </c>
      <c r="D73" s="10">
        <v>2</v>
      </c>
      <c r="E73" s="10">
        <v>1</v>
      </c>
    </row>
    <row r="74" spans="1:5" x14ac:dyDescent="0.25">
      <c r="A74" s="10" t="s">
        <v>55</v>
      </c>
      <c r="B74" s="10">
        <v>5</v>
      </c>
      <c r="C74" s="10">
        <v>0</v>
      </c>
      <c r="D74" s="10">
        <v>2</v>
      </c>
      <c r="E74" s="10">
        <v>1</v>
      </c>
    </row>
    <row r="75" spans="1:5" x14ac:dyDescent="0.25">
      <c r="A75" s="10" t="s">
        <v>56</v>
      </c>
      <c r="B75" s="10">
        <v>5</v>
      </c>
      <c r="C75" s="10">
        <v>0</v>
      </c>
      <c r="D75" s="10">
        <v>2</v>
      </c>
      <c r="E75" s="10">
        <v>1</v>
      </c>
    </row>
    <row r="76" spans="1:5" x14ac:dyDescent="0.25">
      <c r="A76" s="10" t="s">
        <v>57</v>
      </c>
      <c r="B76" s="10">
        <v>5</v>
      </c>
      <c r="C76" s="10">
        <v>0</v>
      </c>
      <c r="D76" s="10">
        <v>2</v>
      </c>
      <c r="E76" s="10">
        <v>1</v>
      </c>
    </row>
    <row r="77" spans="1:5" x14ac:dyDescent="0.25">
      <c r="A77" s="10" t="s">
        <v>58</v>
      </c>
      <c r="B77" s="10">
        <v>5</v>
      </c>
      <c r="C77" s="10">
        <v>0</v>
      </c>
      <c r="D77" s="10">
        <v>2</v>
      </c>
      <c r="E77" s="10">
        <v>1</v>
      </c>
    </row>
    <row r="78" spans="1:5" x14ac:dyDescent="0.25">
      <c r="A78" s="10" t="s">
        <v>59</v>
      </c>
      <c r="B78" s="10">
        <v>5</v>
      </c>
      <c r="C78" s="10">
        <v>0</v>
      </c>
      <c r="D78" s="10">
        <v>2</v>
      </c>
      <c r="E78" s="10">
        <v>1</v>
      </c>
    </row>
    <row r="79" spans="1:5" x14ac:dyDescent="0.25">
      <c r="A79" s="10" t="s">
        <v>60</v>
      </c>
      <c r="B79" s="10">
        <v>5</v>
      </c>
      <c r="C79" s="10">
        <v>0</v>
      </c>
      <c r="D79" s="10">
        <v>2</v>
      </c>
      <c r="E79" s="10">
        <v>1</v>
      </c>
    </row>
    <row r="80" spans="1:5" x14ac:dyDescent="0.25">
      <c r="A80" s="10" t="s">
        <v>61</v>
      </c>
      <c r="B80" s="10">
        <v>5</v>
      </c>
      <c r="C80" s="10">
        <v>0</v>
      </c>
      <c r="D80" s="10">
        <v>2</v>
      </c>
      <c r="E80" s="10">
        <v>1</v>
      </c>
    </row>
    <row r="81" spans="1:7" x14ac:dyDescent="0.25">
      <c r="A81" s="10" t="s">
        <v>62</v>
      </c>
      <c r="B81" s="10">
        <v>5</v>
      </c>
      <c r="C81" s="10">
        <v>0</v>
      </c>
      <c r="D81" s="10">
        <v>2</v>
      </c>
      <c r="E81" s="10">
        <v>1</v>
      </c>
    </row>
    <row r="82" spans="1:7" x14ac:dyDescent="0.25">
      <c r="A82" s="10" t="s">
        <v>63</v>
      </c>
      <c r="B82" s="10">
        <v>5</v>
      </c>
      <c r="C82" s="10">
        <v>0</v>
      </c>
      <c r="D82" s="10">
        <v>2</v>
      </c>
      <c r="E82" s="10">
        <v>1</v>
      </c>
    </row>
    <row r="83" spans="1:7" x14ac:dyDescent="0.25">
      <c r="A83" s="10" t="s">
        <v>64</v>
      </c>
      <c r="B83" s="10">
        <v>5</v>
      </c>
      <c r="C83" s="10">
        <v>0</v>
      </c>
      <c r="D83" s="10">
        <v>2</v>
      </c>
      <c r="E83" s="10">
        <v>1</v>
      </c>
      <c r="F83" s="10"/>
      <c r="G83" s="10"/>
    </row>
    <row r="84" spans="1:7" x14ac:dyDescent="0.25">
      <c r="A84" s="10" t="s">
        <v>977</v>
      </c>
      <c r="B84" s="10">
        <v>5</v>
      </c>
      <c r="C84" s="10">
        <v>0</v>
      </c>
      <c r="D84" s="10">
        <v>2</v>
      </c>
      <c r="E84" s="10">
        <v>1</v>
      </c>
      <c r="F84" s="10"/>
      <c r="G84" s="10"/>
    </row>
    <row r="85" spans="1:7" x14ac:dyDescent="0.25">
      <c r="A85" s="10" t="s">
        <v>978</v>
      </c>
      <c r="B85" s="10">
        <v>5</v>
      </c>
      <c r="C85" s="10">
        <v>0</v>
      </c>
      <c r="D85" s="10">
        <v>2</v>
      </c>
      <c r="E85" s="10">
        <v>1</v>
      </c>
      <c r="F85" s="10"/>
      <c r="G85" s="10"/>
    </row>
    <row r="86" spans="1:7" x14ac:dyDescent="0.25">
      <c r="A86" s="10" t="s">
        <v>979</v>
      </c>
      <c r="B86" s="10">
        <v>5</v>
      </c>
      <c r="C86" s="10">
        <v>0</v>
      </c>
      <c r="D86" s="10">
        <v>2</v>
      </c>
      <c r="E86" s="10">
        <v>1</v>
      </c>
      <c r="F86" s="10"/>
      <c r="G86" s="10"/>
    </row>
    <row r="87" spans="1:7" x14ac:dyDescent="0.25">
      <c r="F87" s="10"/>
      <c r="G87" s="10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79"/>
  <sheetViews>
    <sheetView topLeftCell="A86" zoomScale="80" zoomScaleNormal="80" workbookViewId="0">
      <selection activeCell="O86" sqref="O86"/>
    </sheetView>
  </sheetViews>
  <sheetFormatPr defaultRowHeight="15" x14ac:dyDescent="0.25"/>
  <cols>
    <col min="1" max="1" width="37.7109375" bestFit="1" customWidth="1"/>
  </cols>
  <sheetData>
    <row r="1" spans="1:61" x14ac:dyDescent="0.25">
      <c r="A1" s="1" t="s">
        <v>0</v>
      </c>
    </row>
    <row r="3" spans="1:61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  <c r="J3" t="s">
        <v>16</v>
      </c>
      <c r="K3" t="s">
        <v>17</v>
      </c>
      <c r="L3" t="s">
        <v>18</v>
      </c>
      <c r="M3" t="s">
        <v>19</v>
      </c>
      <c r="N3" t="s">
        <v>20</v>
      </c>
      <c r="O3" t="s">
        <v>21</v>
      </c>
      <c r="P3" t="s">
        <v>22</v>
      </c>
      <c r="Q3" t="s">
        <v>23</v>
      </c>
      <c r="R3" t="s">
        <v>24</v>
      </c>
      <c r="S3" t="s">
        <v>25</v>
      </c>
      <c r="T3" t="s">
        <v>26</v>
      </c>
      <c r="U3" t="s">
        <v>27</v>
      </c>
      <c r="V3" t="s">
        <v>28</v>
      </c>
      <c r="W3" t="s">
        <v>29</v>
      </c>
      <c r="X3" t="s">
        <v>30</v>
      </c>
      <c r="Y3" t="s">
        <v>31</v>
      </c>
      <c r="Z3" t="s">
        <v>32</v>
      </c>
      <c r="AA3" t="s">
        <v>33</v>
      </c>
      <c r="AB3" t="s">
        <v>34</v>
      </c>
      <c r="AC3" t="s">
        <v>35</v>
      </c>
      <c r="AD3" t="s">
        <v>36</v>
      </c>
      <c r="AE3" t="s">
        <v>37</v>
      </c>
      <c r="AF3" t="s">
        <v>38</v>
      </c>
      <c r="AG3" t="s">
        <v>39</v>
      </c>
      <c r="AH3" t="s">
        <v>40</v>
      </c>
      <c r="AI3" t="s">
        <v>41</v>
      </c>
      <c r="AJ3" t="s">
        <v>42</v>
      </c>
      <c r="AK3" t="s">
        <v>43</v>
      </c>
      <c r="AL3" t="s">
        <v>44</v>
      </c>
      <c r="AM3" t="s">
        <v>45</v>
      </c>
      <c r="AN3" t="s">
        <v>46</v>
      </c>
      <c r="AO3" t="s">
        <v>47</v>
      </c>
      <c r="AP3" t="s">
        <v>48</v>
      </c>
      <c r="AQ3" t="s">
        <v>49</v>
      </c>
      <c r="AR3" t="s">
        <v>50</v>
      </c>
      <c r="AS3" t="s">
        <v>51</v>
      </c>
      <c r="AT3" t="s">
        <v>52</v>
      </c>
      <c r="AU3" t="s">
        <v>53</v>
      </c>
      <c r="AV3" t="s">
        <v>54</v>
      </c>
      <c r="AW3" t="s">
        <v>55</v>
      </c>
      <c r="AX3" t="s">
        <v>56</v>
      </c>
      <c r="AY3" t="s">
        <v>57</v>
      </c>
      <c r="AZ3" t="s">
        <v>58</v>
      </c>
      <c r="BA3" t="s">
        <v>59</v>
      </c>
      <c r="BB3" t="s">
        <v>60</v>
      </c>
      <c r="BC3" t="s">
        <v>61</v>
      </c>
      <c r="BD3" t="s">
        <v>62</v>
      </c>
      <c r="BE3" s="10" t="s">
        <v>63</v>
      </c>
      <c r="BF3" s="10" t="s">
        <v>64</v>
      </c>
      <c r="BG3" s="10" t="s">
        <v>977</v>
      </c>
      <c r="BH3" s="10" t="s">
        <v>978</v>
      </c>
      <c r="BI3" s="10" t="s">
        <v>979</v>
      </c>
    </row>
    <row r="4" spans="1:61" ht="30" x14ac:dyDescent="0.25">
      <c r="A4" s="4" t="s">
        <v>89</v>
      </c>
      <c r="B4" s="5">
        <v>1</v>
      </c>
      <c r="C4" s="5">
        <v>1</v>
      </c>
      <c r="D4" s="5">
        <v>1</v>
      </c>
      <c r="E4" s="5">
        <v>1</v>
      </c>
      <c r="F4" s="5">
        <v>1</v>
      </c>
      <c r="G4" s="5">
        <v>1</v>
      </c>
      <c r="H4" s="5">
        <v>1</v>
      </c>
      <c r="I4" s="5">
        <v>1</v>
      </c>
      <c r="J4" s="5">
        <v>1</v>
      </c>
      <c r="K4" s="5">
        <v>1</v>
      </c>
      <c r="L4" s="5">
        <v>1</v>
      </c>
      <c r="M4" s="5">
        <v>1</v>
      </c>
      <c r="N4" s="5">
        <v>1</v>
      </c>
      <c r="O4" s="5">
        <v>1</v>
      </c>
      <c r="P4" s="5">
        <v>1</v>
      </c>
      <c r="Q4" s="5">
        <v>1</v>
      </c>
      <c r="R4" s="5">
        <v>1</v>
      </c>
      <c r="S4" s="5">
        <v>1</v>
      </c>
      <c r="T4" s="5">
        <v>1</v>
      </c>
      <c r="U4" s="5">
        <v>1</v>
      </c>
      <c r="V4" s="5">
        <v>1</v>
      </c>
      <c r="W4" s="5">
        <v>1</v>
      </c>
      <c r="X4" s="5">
        <v>1</v>
      </c>
      <c r="Y4" s="5">
        <v>1</v>
      </c>
      <c r="Z4" s="5">
        <v>1</v>
      </c>
      <c r="AA4" s="5">
        <v>1</v>
      </c>
      <c r="AB4" s="5">
        <v>1</v>
      </c>
      <c r="AC4" s="5">
        <v>1</v>
      </c>
      <c r="AD4" s="5">
        <v>1</v>
      </c>
      <c r="AE4" s="5">
        <v>1</v>
      </c>
      <c r="AF4" s="5">
        <v>1</v>
      </c>
      <c r="AG4" s="5">
        <v>1</v>
      </c>
      <c r="AH4" s="5">
        <v>1</v>
      </c>
      <c r="AI4" s="5">
        <v>1</v>
      </c>
      <c r="AJ4" s="5">
        <v>1</v>
      </c>
      <c r="AK4" s="5">
        <v>1</v>
      </c>
      <c r="AL4" s="5">
        <v>1</v>
      </c>
      <c r="AM4" s="5">
        <v>1</v>
      </c>
      <c r="AN4" s="5">
        <v>1</v>
      </c>
      <c r="AO4" s="5">
        <v>1</v>
      </c>
      <c r="AP4" s="5">
        <v>1</v>
      </c>
      <c r="AQ4" s="5">
        <v>1</v>
      </c>
      <c r="AR4" s="5">
        <v>1</v>
      </c>
      <c r="AS4" s="5">
        <v>1</v>
      </c>
      <c r="AT4" s="5">
        <v>1</v>
      </c>
      <c r="AU4" s="5">
        <v>1</v>
      </c>
      <c r="AV4" s="5">
        <v>1</v>
      </c>
      <c r="AW4" s="5">
        <v>1</v>
      </c>
      <c r="AX4" s="5">
        <v>1</v>
      </c>
      <c r="AY4" s="5">
        <v>1</v>
      </c>
      <c r="AZ4" s="5">
        <v>1</v>
      </c>
      <c r="BA4" s="5">
        <v>1</v>
      </c>
      <c r="BB4" s="5">
        <v>1</v>
      </c>
      <c r="BC4" s="5">
        <v>1</v>
      </c>
      <c r="BD4" s="5">
        <v>1</v>
      </c>
      <c r="BE4" s="5">
        <v>1</v>
      </c>
      <c r="BF4" s="5">
        <v>1</v>
      </c>
      <c r="BG4" s="5">
        <v>1</v>
      </c>
      <c r="BH4" s="5">
        <v>1</v>
      </c>
      <c r="BI4" s="5">
        <v>1</v>
      </c>
    </row>
    <row r="5" spans="1:61" x14ac:dyDescent="0.25">
      <c r="A5" t="s">
        <v>90</v>
      </c>
      <c r="B5" s="5">
        <v>1</v>
      </c>
      <c r="C5" s="5">
        <v>1</v>
      </c>
      <c r="D5" s="5">
        <v>1</v>
      </c>
      <c r="E5" s="5">
        <v>0.95279999999999998</v>
      </c>
      <c r="F5" s="5">
        <v>1</v>
      </c>
      <c r="G5" s="5">
        <v>1</v>
      </c>
      <c r="H5" s="5">
        <v>1</v>
      </c>
      <c r="I5" s="5">
        <v>1</v>
      </c>
      <c r="J5" s="5">
        <v>1</v>
      </c>
      <c r="K5" s="5">
        <v>1</v>
      </c>
      <c r="L5" s="5">
        <v>1</v>
      </c>
      <c r="M5" s="5">
        <v>1</v>
      </c>
      <c r="N5" s="5">
        <v>1</v>
      </c>
      <c r="O5" s="5">
        <v>0.95279999999999998</v>
      </c>
      <c r="P5" s="5">
        <v>1</v>
      </c>
      <c r="Q5" s="5">
        <v>1</v>
      </c>
      <c r="R5" s="5">
        <v>1</v>
      </c>
      <c r="S5" s="5">
        <v>1</v>
      </c>
      <c r="T5" s="5">
        <v>1</v>
      </c>
      <c r="U5" s="5">
        <v>1</v>
      </c>
      <c r="V5" s="5">
        <v>1</v>
      </c>
      <c r="W5" s="5">
        <v>1</v>
      </c>
      <c r="X5" s="5">
        <v>1</v>
      </c>
      <c r="Y5" s="5">
        <v>1</v>
      </c>
      <c r="Z5" s="5">
        <v>1</v>
      </c>
      <c r="AA5" s="5">
        <v>1</v>
      </c>
      <c r="AB5" s="5">
        <v>1</v>
      </c>
      <c r="AC5" s="5">
        <v>1</v>
      </c>
      <c r="AD5" s="5">
        <v>1</v>
      </c>
      <c r="AE5" s="5">
        <v>1</v>
      </c>
      <c r="AF5" s="5">
        <v>1</v>
      </c>
      <c r="AG5" s="5">
        <v>1</v>
      </c>
      <c r="AH5" s="5">
        <v>1</v>
      </c>
      <c r="AI5" s="5">
        <v>1</v>
      </c>
      <c r="AJ5" s="5">
        <v>1</v>
      </c>
      <c r="AK5" s="5">
        <v>1</v>
      </c>
      <c r="AL5" s="5">
        <v>1</v>
      </c>
      <c r="AM5" s="5">
        <v>1</v>
      </c>
      <c r="AN5" s="5">
        <v>1</v>
      </c>
      <c r="AO5" s="5">
        <v>1</v>
      </c>
      <c r="AP5" s="5">
        <v>1</v>
      </c>
      <c r="AQ5" s="5">
        <v>1</v>
      </c>
      <c r="AR5" s="5">
        <v>1</v>
      </c>
      <c r="AS5" s="5">
        <v>1</v>
      </c>
      <c r="AT5" s="5">
        <v>1</v>
      </c>
      <c r="AU5" s="5">
        <v>1</v>
      </c>
      <c r="AV5" s="5">
        <v>1</v>
      </c>
      <c r="AW5" s="5">
        <v>1</v>
      </c>
      <c r="AX5" s="5">
        <v>1</v>
      </c>
      <c r="AY5" s="5">
        <v>1</v>
      </c>
      <c r="AZ5" s="5">
        <v>1</v>
      </c>
      <c r="BA5" s="5">
        <v>1</v>
      </c>
      <c r="BB5" s="5">
        <v>1</v>
      </c>
      <c r="BC5" s="5">
        <v>1</v>
      </c>
      <c r="BD5" s="5">
        <v>1</v>
      </c>
      <c r="BE5" s="5">
        <v>1</v>
      </c>
      <c r="BF5" s="5">
        <v>1</v>
      </c>
      <c r="BG5" s="5">
        <v>1</v>
      </c>
      <c r="BH5" s="5">
        <v>1</v>
      </c>
      <c r="BI5" s="5">
        <v>1</v>
      </c>
    </row>
    <row r="6" spans="1:61" x14ac:dyDescent="0.25">
      <c r="B6" s="10"/>
      <c r="C6" s="10"/>
      <c r="D6" s="10"/>
      <c r="E6" s="10"/>
      <c r="F6" s="6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61" x14ac:dyDescent="0.25">
      <c r="A7" s="1" t="s">
        <v>3</v>
      </c>
    </row>
    <row r="9" spans="1:61" x14ac:dyDescent="0.25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  <c r="I9" t="s">
        <v>15</v>
      </c>
      <c r="J9" t="s">
        <v>16</v>
      </c>
      <c r="K9" t="s">
        <v>17</v>
      </c>
      <c r="L9" t="s">
        <v>18</v>
      </c>
      <c r="M9" t="s">
        <v>19</v>
      </c>
      <c r="N9" t="s">
        <v>20</v>
      </c>
      <c r="O9" t="s">
        <v>21</v>
      </c>
      <c r="P9" t="s">
        <v>22</v>
      </c>
      <c r="Q9" t="s">
        <v>23</v>
      </c>
      <c r="R9" t="s">
        <v>24</v>
      </c>
      <c r="S9" t="s">
        <v>25</v>
      </c>
      <c r="T9" t="s">
        <v>26</v>
      </c>
      <c r="U9" t="s">
        <v>27</v>
      </c>
      <c r="V9" t="s">
        <v>28</v>
      </c>
      <c r="W9" t="s">
        <v>29</v>
      </c>
      <c r="X9" t="s">
        <v>30</v>
      </c>
      <c r="Y9" t="s">
        <v>31</v>
      </c>
      <c r="Z9" t="s">
        <v>32</v>
      </c>
      <c r="AA9" t="s">
        <v>33</v>
      </c>
      <c r="AB9" t="s">
        <v>34</v>
      </c>
      <c r="AC9" t="s">
        <v>35</v>
      </c>
      <c r="AD9" t="s">
        <v>36</v>
      </c>
      <c r="AE9" t="s">
        <v>37</v>
      </c>
      <c r="AF9" t="s">
        <v>38</v>
      </c>
      <c r="AG9" t="s">
        <v>39</v>
      </c>
      <c r="AH9" t="s">
        <v>40</v>
      </c>
      <c r="AI9" t="s">
        <v>41</v>
      </c>
      <c r="AJ9" t="s">
        <v>42</v>
      </c>
      <c r="AK9" t="s">
        <v>43</v>
      </c>
      <c r="AL9" t="s">
        <v>44</v>
      </c>
      <c r="AM9" t="s">
        <v>45</v>
      </c>
      <c r="AN9" t="s">
        <v>46</v>
      </c>
      <c r="AO9" t="s">
        <v>47</v>
      </c>
      <c r="AP9" t="s">
        <v>48</v>
      </c>
      <c r="AQ9" t="s">
        <v>49</v>
      </c>
      <c r="AR9" t="s">
        <v>50</v>
      </c>
      <c r="AS9" t="s">
        <v>51</v>
      </c>
      <c r="AT9" t="s">
        <v>52</v>
      </c>
      <c r="AU9" t="s">
        <v>53</v>
      </c>
      <c r="AV9" t="s">
        <v>54</v>
      </c>
      <c r="AW9" t="s">
        <v>55</v>
      </c>
      <c r="AX9" t="s">
        <v>56</v>
      </c>
      <c r="AY9" t="s">
        <v>57</v>
      </c>
      <c r="AZ9" t="s">
        <v>58</v>
      </c>
      <c r="BA9" t="s">
        <v>59</v>
      </c>
      <c r="BB9" t="s">
        <v>60</v>
      </c>
      <c r="BC9" t="s">
        <v>61</v>
      </c>
      <c r="BD9" t="s">
        <v>62</v>
      </c>
      <c r="BE9" t="s">
        <v>63</v>
      </c>
      <c r="BF9" s="10" t="s">
        <v>64</v>
      </c>
      <c r="BG9" s="10" t="s">
        <v>977</v>
      </c>
      <c r="BH9" s="10" t="s">
        <v>978</v>
      </c>
      <c r="BI9" s="10" t="s">
        <v>979</v>
      </c>
    </row>
    <row r="10" spans="1:61" ht="45" x14ac:dyDescent="0.25">
      <c r="A10" s="4" t="s">
        <v>87</v>
      </c>
      <c r="B10" s="7">
        <v>0.76359999999999995</v>
      </c>
      <c r="C10" s="7">
        <v>0.82720000000000005</v>
      </c>
      <c r="D10" s="7">
        <v>0.82720000000000005</v>
      </c>
      <c r="E10" s="7">
        <v>0.81850000000000001</v>
      </c>
      <c r="F10" s="7">
        <v>0.81850000000000001</v>
      </c>
      <c r="G10" s="7">
        <v>0.81850000000000001</v>
      </c>
      <c r="H10" s="7">
        <v>0.81850000000000001</v>
      </c>
      <c r="I10" s="7">
        <v>0.81850000000000001</v>
      </c>
      <c r="J10" s="7">
        <v>0.81850000000000001</v>
      </c>
      <c r="K10" s="7">
        <v>0.81850000000000001</v>
      </c>
      <c r="L10" s="7">
        <v>0.81850000000000001</v>
      </c>
      <c r="M10" s="7">
        <v>0.81850000000000001</v>
      </c>
      <c r="N10" s="7">
        <v>0.81850000000000001</v>
      </c>
      <c r="O10" s="7">
        <v>0.81850000000000001</v>
      </c>
      <c r="P10" s="7">
        <v>0.81850000000000001</v>
      </c>
      <c r="Q10" s="7">
        <v>0.81850000000000001</v>
      </c>
      <c r="R10" s="7">
        <v>0.81850000000000001</v>
      </c>
      <c r="S10" s="7">
        <v>0.81850000000000001</v>
      </c>
      <c r="T10" s="7">
        <v>0.81030000000000002</v>
      </c>
      <c r="U10" s="7">
        <v>0.81030000000000002</v>
      </c>
      <c r="V10" s="7">
        <v>0.81030000000000002</v>
      </c>
      <c r="W10" s="7">
        <v>0.81030000000000002</v>
      </c>
      <c r="X10" s="7">
        <v>0.81030000000000002</v>
      </c>
      <c r="Y10" s="7">
        <v>0.81030000000000002</v>
      </c>
      <c r="Z10" s="7">
        <v>0.81030000000000002</v>
      </c>
      <c r="AA10" s="7">
        <v>0.81030000000000002</v>
      </c>
      <c r="AB10" s="7">
        <v>0.81030000000000002</v>
      </c>
      <c r="AC10" s="7">
        <v>0.81030000000000002</v>
      </c>
      <c r="AD10" s="7">
        <v>0.81030000000000002</v>
      </c>
      <c r="AE10" s="7">
        <v>0.81030000000000002</v>
      </c>
      <c r="AF10" s="7">
        <v>0.81030000000000002</v>
      </c>
      <c r="AG10" s="7">
        <v>0.81030000000000002</v>
      </c>
      <c r="AH10" s="7">
        <v>0.81030000000000002</v>
      </c>
      <c r="AI10" s="7">
        <v>0.81030000000000002</v>
      </c>
      <c r="AJ10" s="7">
        <v>0.81030000000000002</v>
      </c>
      <c r="AK10" s="7">
        <v>0.81030000000000002</v>
      </c>
      <c r="AL10" s="7">
        <v>0.81030000000000002</v>
      </c>
      <c r="AM10" s="7">
        <v>0.81030000000000002</v>
      </c>
      <c r="AN10" s="7">
        <v>0.81030000000000002</v>
      </c>
      <c r="AO10" s="7">
        <v>0.81030000000000002</v>
      </c>
      <c r="AP10" s="7">
        <v>0.81030000000000002</v>
      </c>
      <c r="AQ10" s="7">
        <v>0.81030000000000002</v>
      </c>
      <c r="AR10" s="7">
        <v>0.81030000000000002</v>
      </c>
      <c r="AS10" s="7">
        <v>0.81030000000000002</v>
      </c>
      <c r="AT10" s="7">
        <v>0.81030000000000002</v>
      </c>
      <c r="AU10" s="7">
        <v>0.81030000000000002</v>
      </c>
      <c r="AV10" s="7">
        <v>0.81030000000000002</v>
      </c>
      <c r="AW10" s="7">
        <v>0.81030000000000002</v>
      </c>
      <c r="AX10" s="7">
        <v>0.81030000000000002</v>
      </c>
      <c r="AY10" s="7">
        <v>0.81030000000000002</v>
      </c>
      <c r="AZ10" s="7">
        <v>0.74790000000000001</v>
      </c>
      <c r="BA10" s="7">
        <v>0.81030000000000002</v>
      </c>
      <c r="BB10" s="7">
        <v>0.81030000000000002</v>
      </c>
      <c r="BC10" s="7">
        <v>0.81030000000000002</v>
      </c>
      <c r="BD10" s="7">
        <v>0.81030000000000002</v>
      </c>
      <c r="BE10" s="7">
        <v>0.68559999999999999</v>
      </c>
      <c r="BF10" s="7">
        <v>0.74790000000000001</v>
      </c>
      <c r="BG10" s="7">
        <v>0.74790000000000001</v>
      </c>
      <c r="BH10" s="7">
        <v>0.74790000000000001</v>
      </c>
      <c r="BI10" s="7">
        <v>0.74790000000000001</v>
      </c>
    </row>
    <row r="11" spans="1:61" x14ac:dyDescent="0.25">
      <c r="A11" s="10" t="s">
        <v>90</v>
      </c>
      <c r="B11" s="7">
        <v>0.72109999999999996</v>
      </c>
      <c r="C11" s="7">
        <v>0.753</v>
      </c>
      <c r="D11" s="7">
        <v>0.753</v>
      </c>
      <c r="E11" s="7">
        <v>0.745</v>
      </c>
      <c r="F11" s="7">
        <v>0.79749999999999999</v>
      </c>
      <c r="G11" s="7">
        <v>0.85</v>
      </c>
      <c r="H11" s="7">
        <v>0.85</v>
      </c>
      <c r="I11" s="7">
        <v>0.85</v>
      </c>
      <c r="J11" s="7">
        <v>0.85</v>
      </c>
      <c r="K11" s="7">
        <v>0.85</v>
      </c>
      <c r="L11" s="7">
        <v>0.85</v>
      </c>
      <c r="M11" s="7">
        <v>0.85</v>
      </c>
      <c r="N11" s="7">
        <v>0.85</v>
      </c>
      <c r="O11" s="7">
        <v>0.85</v>
      </c>
      <c r="P11" s="7">
        <v>0.85</v>
      </c>
      <c r="Q11" s="7">
        <v>0.85</v>
      </c>
      <c r="R11" s="7">
        <v>0.83950000000000002</v>
      </c>
      <c r="S11" s="7">
        <v>0.83950000000000002</v>
      </c>
      <c r="T11" s="7">
        <v>0.83099999999999996</v>
      </c>
      <c r="U11" s="7">
        <v>0.83099999999999996</v>
      </c>
      <c r="V11" s="7">
        <v>0.83099999999999996</v>
      </c>
      <c r="W11" s="7">
        <v>0.83099999999999996</v>
      </c>
      <c r="X11" s="7">
        <v>0.83099999999999996</v>
      </c>
      <c r="Y11" s="7">
        <v>0.83099999999999996</v>
      </c>
      <c r="Z11" s="7">
        <v>0.83099999999999996</v>
      </c>
      <c r="AA11" s="7">
        <v>0.83099999999999996</v>
      </c>
      <c r="AB11" s="7">
        <v>0.83099999999999996</v>
      </c>
      <c r="AC11" s="7">
        <v>0.83099999999999996</v>
      </c>
      <c r="AD11" s="7">
        <v>0.83099999999999996</v>
      </c>
      <c r="AE11" s="7">
        <v>0.83099999999999996</v>
      </c>
      <c r="AF11" s="7">
        <v>0.83099999999999996</v>
      </c>
      <c r="AG11" s="7">
        <v>0.83099999999999996</v>
      </c>
      <c r="AH11" s="7">
        <v>0.81030000000000002</v>
      </c>
      <c r="AI11" s="7">
        <v>0.81030000000000002</v>
      </c>
      <c r="AJ11" s="7">
        <v>0.81030000000000002</v>
      </c>
      <c r="AK11" s="7">
        <v>0.81030000000000002</v>
      </c>
      <c r="AL11" s="7">
        <v>0.81030000000000002</v>
      </c>
      <c r="AM11" s="7">
        <v>0.81030000000000002</v>
      </c>
      <c r="AN11" s="7">
        <v>0.8206</v>
      </c>
      <c r="AO11" s="7">
        <v>0.8206</v>
      </c>
      <c r="AP11" s="7">
        <v>0.8206</v>
      </c>
      <c r="AQ11" s="7">
        <v>0.8206</v>
      </c>
      <c r="AR11" s="7">
        <v>0.8206</v>
      </c>
      <c r="AS11" s="7">
        <v>0.79990000000000006</v>
      </c>
      <c r="AT11" s="7">
        <v>0.79990000000000006</v>
      </c>
      <c r="AU11" s="7">
        <v>0.79990000000000006</v>
      </c>
      <c r="AV11" s="7">
        <v>0.79990000000000006</v>
      </c>
      <c r="AW11" s="7">
        <v>0.79990000000000006</v>
      </c>
      <c r="AX11" s="7">
        <v>0.79990000000000006</v>
      </c>
      <c r="AY11" s="7">
        <v>0.79990000000000006</v>
      </c>
      <c r="AZ11" s="7">
        <v>0.75829999999999997</v>
      </c>
      <c r="BA11" s="7">
        <v>0.81030000000000002</v>
      </c>
      <c r="BB11" s="7">
        <v>0.81030000000000002</v>
      </c>
      <c r="BC11" s="7">
        <v>0.81030000000000002</v>
      </c>
      <c r="BD11" s="7">
        <v>0.81030000000000002</v>
      </c>
      <c r="BE11" s="7">
        <v>0.71679999999999999</v>
      </c>
      <c r="BF11" s="7">
        <v>0.72719999999999996</v>
      </c>
      <c r="BG11" s="7">
        <v>0.72719999999999996</v>
      </c>
      <c r="BH11" s="7">
        <v>0.72719999999999996</v>
      </c>
      <c r="BI11" s="7">
        <v>0.72719999999999996</v>
      </c>
    </row>
    <row r="12" spans="1:61" x14ac:dyDescent="0.25">
      <c r="A12" s="4"/>
      <c r="B12" s="10"/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</row>
    <row r="15" spans="1:61" x14ac:dyDescent="0.25">
      <c r="A15" t="s">
        <v>88</v>
      </c>
    </row>
    <row r="18" spans="1:9" x14ac:dyDescent="0.25">
      <c r="A18" s="1" t="s">
        <v>0</v>
      </c>
      <c r="H18" s="1" t="s">
        <v>3</v>
      </c>
    </row>
    <row r="19" spans="1:9" x14ac:dyDescent="0.25">
      <c r="A19" s="10" t="s">
        <v>7</v>
      </c>
      <c r="B19" s="11" t="s">
        <v>89</v>
      </c>
      <c r="H19" s="10" t="s">
        <v>7</v>
      </c>
      <c r="I19" s="11" t="s">
        <v>87</v>
      </c>
    </row>
    <row r="20" spans="1:9" x14ac:dyDescent="0.25">
      <c r="A20" s="10" t="s">
        <v>8</v>
      </c>
      <c r="B20" s="5">
        <v>1</v>
      </c>
      <c r="H20" s="10" t="s">
        <v>8</v>
      </c>
      <c r="I20" s="7">
        <v>0.76359999999999995</v>
      </c>
    </row>
    <row r="21" spans="1:9" x14ac:dyDescent="0.25">
      <c r="A21" s="10" t="s">
        <v>9</v>
      </c>
      <c r="B21" s="5">
        <v>1</v>
      </c>
      <c r="H21" s="10" t="s">
        <v>9</v>
      </c>
      <c r="I21" s="7">
        <v>0.82720000000000005</v>
      </c>
    </row>
    <row r="22" spans="1:9" x14ac:dyDescent="0.25">
      <c r="A22" s="10" t="s">
        <v>10</v>
      </c>
      <c r="B22" s="5">
        <v>1</v>
      </c>
      <c r="H22" s="10" t="s">
        <v>10</v>
      </c>
      <c r="I22" s="7">
        <v>0.82720000000000005</v>
      </c>
    </row>
    <row r="23" spans="1:9" x14ac:dyDescent="0.25">
      <c r="A23" s="10" t="s">
        <v>11</v>
      </c>
      <c r="B23" s="5">
        <v>1</v>
      </c>
      <c r="H23" s="10" t="s">
        <v>11</v>
      </c>
      <c r="I23" s="7">
        <v>0.81850000000000001</v>
      </c>
    </row>
    <row r="24" spans="1:9" x14ac:dyDescent="0.25">
      <c r="A24" s="10" t="s">
        <v>12</v>
      </c>
      <c r="B24" s="5">
        <v>1</v>
      </c>
      <c r="H24" s="10" t="s">
        <v>12</v>
      </c>
      <c r="I24" s="7">
        <v>0.81850000000000001</v>
      </c>
    </row>
    <row r="25" spans="1:9" x14ac:dyDescent="0.25">
      <c r="A25" s="10" t="s">
        <v>13</v>
      </c>
      <c r="B25" s="5">
        <v>1</v>
      </c>
      <c r="H25" s="10" t="s">
        <v>13</v>
      </c>
      <c r="I25" s="7">
        <v>0.81850000000000001</v>
      </c>
    </row>
    <row r="26" spans="1:9" x14ac:dyDescent="0.25">
      <c r="A26" s="10" t="s">
        <v>14</v>
      </c>
      <c r="B26" s="5">
        <v>1</v>
      </c>
      <c r="H26" s="10" t="s">
        <v>14</v>
      </c>
      <c r="I26" s="7">
        <v>0.81850000000000001</v>
      </c>
    </row>
    <row r="27" spans="1:9" x14ac:dyDescent="0.25">
      <c r="A27" s="10" t="s">
        <v>15</v>
      </c>
      <c r="B27" s="5">
        <v>1</v>
      </c>
      <c r="H27" s="10" t="s">
        <v>15</v>
      </c>
      <c r="I27" s="7">
        <v>0.81850000000000001</v>
      </c>
    </row>
    <row r="28" spans="1:9" x14ac:dyDescent="0.25">
      <c r="A28" s="10" t="s">
        <v>16</v>
      </c>
      <c r="B28" s="5">
        <v>1</v>
      </c>
      <c r="H28" s="10" t="s">
        <v>16</v>
      </c>
      <c r="I28" s="7">
        <v>0.81850000000000001</v>
      </c>
    </row>
    <row r="29" spans="1:9" x14ac:dyDescent="0.25">
      <c r="A29" s="10" t="s">
        <v>17</v>
      </c>
      <c r="B29" s="5">
        <v>1</v>
      </c>
      <c r="H29" s="10" t="s">
        <v>17</v>
      </c>
      <c r="I29" s="7">
        <v>0.81850000000000001</v>
      </c>
    </row>
    <row r="30" spans="1:9" x14ac:dyDescent="0.25">
      <c r="A30" s="10" t="s">
        <v>18</v>
      </c>
      <c r="B30" s="5">
        <v>1</v>
      </c>
      <c r="H30" s="10" t="s">
        <v>18</v>
      </c>
      <c r="I30" s="7">
        <v>0.81850000000000001</v>
      </c>
    </row>
    <row r="31" spans="1:9" x14ac:dyDescent="0.25">
      <c r="A31" s="10" t="s">
        <v>19</v>
      </c>
      <c r="B31" s="5">
        <v>1</v>
      </c>
      <c r="H31" s="10" t="s">
        <v>19</v>
      </c>
      <c r="I31" s="7">
        <v>0.81850000000000001</v>
      </c>
    </row>
    <row r="32" spans="1:9" x14ac:dyDescent="0.25">
      <c r="A32" s="10" t="s">
        <v>20</v>
      </c>
      <c r="B32" s="5">
        <v>1</v>
      </c>
      <c r="H32" s="10" t="s">
        <v>20</v>
      </c>
      <c r="I32" s="7">
        <v>0.81850000000000001</v>
      </c>
    </row>
    <row r="33" spans="1:9" x14ac:dyDescent="0.25">
      <c r="A33" s="10" t="s">
        <v>21</v>
      </c>
      <c r="B33" s="5">
        <v>1</v>
      </c>
      <c r="H33" s="10" t="s">
        <v>21</v>
      </c>
      <c r="I33" s="7">
        <v>0.81850000000000001</v>
      </c>
    </row>
    <row r="34" spans="1:9" x14ac:dyDescent="0.25">
      <c r="A34" s="10" t="s">
        <v>22</v>
      </c>
      <c r="B34" s="5">
        <v>1</v>
      </c>
      <c r="H34" s="10" t="s">
        <v>22</v>
      </c>
      <c r="I34" s="7">
        <v>0.81850000000000001</v>
      </c>
    </row>
    <row r="35" spans="1:9" x14ac:dyDescent="0.25">
      <c r="A35" s="10" t="s">
        <v>23</v>
      </c>
      <c r="B35" s="5">
        <v>1</v>
      </c>
      <c r="H35" s="10" t="s">
        <v>23</v>
      </c>
      <c r="I35" s="7">
        <v>0.81850000000000001</v>
      </c>
    </row>
    <row r="36" spans="1:9" x14ac:dyDescent="0.25">
      <c r="A36" s="10" t="s">
        <v>24</v>
      </c>
      <c r="B36" s="5">
        <v>1</v>
      </c>
      <c r="H36" s="10" t="s">
        <v>24</v>
      </c>
      <c r="I36" s="7">
        <v>0.81850000000000001</v>
      </c>
    </row>
    <row r="37" spans="1:9" x14ac:dyDescent="0.25">
      <c r="A37" s="10" t="s">
        <v>25</v>
      </c>
      <c r="B37" s="5">
        <v>1</v>
      </c>
      <c r="H37" s="10" t="s">
        <v>25</v>
      </c>
      <c r="I37" s="7">
        <v>0.81850000000000001</v>
      </c>
    </row>
    <row r="38" spans="1:9" x14ac:dyDescent="0.25">
      <c r="A38" s="10" t="s">
        <v>26</v>
      </c>
      <c r="B38" s="5">
        <v>1</v>
      </c>
      <c r="H38" s="10" t="s">
        <v>26</v>
      </c>
      <c r="I38" s="7">
        <v>0.81030000000000002</v>
      </c>
    </row>
    <row r="39" spans="1:9" x14ac:dyDescent="0.25">
      <c r="A39" s="10" t="s">
        <v>27</v>
      </c>
      <c r="B39" s="5">
        <v>1</v>
      </c>
      <c r="H39" s="10" t="s">
        <v>27</v>
      </c>
      <c r="I39" s="7">
        <v>0.81030000000000002</v>
      </c>
    </row>
    <row r="40" spans="1:9" x14ac:dyDescent="0.25">
      <c r="A40" s="10" t="s">
        <v>28</v>
      </c>
      <c r="B40" s="5">
        <v>1</v>
      </c>
      <c r="H40" s="10" t="s">
        <v>28</v>
      </c>
      <c r="I40" s="7">
        <v>0.81030000000000002</v>
      </c>
    </row>
    <row r="41" spans="1:9" x14ac:dyDescent="0.25">
      <c r="A41" s="10" t="s">
        <v>29</v>
      </c>
      <c r="B41" s="5">
        <v>1</v>
      </c>
      <c r="H41" s="10" t="s">
        <v>29</v>
      </c>
      <c r="I41" s="7">
        <v>0.81030000000000002</v>
      </c>
    </row>
    <row r="42" spans="1:9" x14ac:dyDescent="0.25">
      <c r="A42" s="10" t="s">
        <v>30</v>
      </c>
      <c r="B42" s="5">
        <v>1</v>
      </c>
      <c r="H42" s="10" t="s">
        <v>30</v>
      </c>
      <c r="I42" s="7">
        <v>0.81030000000000002</v>
      </c>
    </row>
    <row r="43" spans="1:9" x14ac:dyDescent="0.25">
      <c r="A43" s="10" t="s">
        <v>31</v>
      </c>
      <c r="B43" s="5">
        <v>1</v>
      </c>
      <c r="H43" s="10" t="s">
        <v>31</v>
      </c>
      <c r="I43" s="7">
        <v>0.81030000000000002</v>
      </c>
    </row>
    <row r="44" spans="1:9" x14ac:dyDescent="0.25">
      <c r="A44" s="10" t="s">
        <v>32</v>
      </c>
      <c r="B44" s="5">
        <v>1</v>
      </c>
      <c r="H44" s="10" t="s">
        <v>32</v>
      </c>
      <c r="I44" s="7">
        <v>0.81030000000000002</v>
      </c>
    </row>
    <row r="45" spans="1:9" x14ac:dyDescent="0.25">
      <c r="A45" s="10" t="s">
        <v>33</v>
      </c>
      <c r="B45" s="5">
        <v>1</v>
      </c>
      <c r="H45" s="10" t="s">
        <v>33</v>
      </c>
      <c r="I45" s="7">
        <v>0.81030000000000002</v>
      </c>
    </row>
    <row r="46" spans="1:9" x14ac:dyDescent="0.25">
      <c r="A46" s="10" t="s">
        <v>34</v>
      </c>
      <c r="B46" s="5">
        <v>1</v>
      </c>
      <c r="H46" s="10" t="s">
        <v>34</v>
      </c>
      <c r="I46" s="7">
        <v>0.81030000000000002</v>
      </c>
    </row>
    <row r="47" spans="1:9" x14ac:dyDescent="0.25">
      <c r="A47" s="10" t="s">
        <v>35</v>
      </c>
      <c r="B47" s="5">
        <v>1</v>
      </c>
      <c r="H47" s="10" t="s">
        <v>35</v>
      </c>
      <c r="I47" s="7">
        <v>0.81030000000000002</v>
      </c>
    </row>
    <row r="48" spans="1:9" x14ac:dyDescent="0.25">
      <c r="A48" s="10" t="s">
        <v>36</v>
      </c>
      <c r="B48" s="5">
        <v>1</v>
      </c>
      <c r="H48" s="10" t="s">
        <v>36</v>
      </c>
      <c r="I48" s="7">
        <v>0.81030000000000002</v>
      </c>
    </row>
    <row r="49" spans="1:9" x14ac:dyDescent="0.25">
      <c r="A49" s="10" t="s">
        <v>37</v>
      </c>
      <c r="B49" s="5">
        <v>1</v>
      </c>
      <c r="H49" s="10" t="s">
        <v>37</v>
      </c>
      <c r="I49" s="7">
        <v>0.81030000000000002</v>
      </c>
    </row>
    <row r="50" spans="1:9" x14ac:dyDescent="0.25">
      <c r="A50" s="10" t="s">
        <v>38</v>
      </c>
      <c r="B50" s="5">
        <v>1</v>
      </c>
      <c r="H50" s="10" t="s">
        <v>38</v>
      </c>
      <c r="I50" s="7">
        <v>0.81030000000000002</v>
      </c>
    </row>
    <row r="51" spans="1:9" x14ac:dyDescent="0.25">
      <c r="A51" s="10" t="s">
        <v>39</v>
      </c>
      <c r="B51" s="5">
        <v>1</v>
      </c>
      <c r="H51" s="10" t="s">
        <v>39</v>
      </c>
      <c r="I51" s="7">
        <v>0.81030000000000002</v>
      </c>
    </row>
    <row r="52" spans="1:9" x14ac:dyDescent="0.25">
      <c r="A52" s="10" t="s">
        <v>40</v>
      </c>
      <c r="B52" s="5">
        <v>1</v>
      </c>
      <c r="H52" s="10" t="s">
        <v>40</v>
      </c>
      <c r="I52" s="7">
        <v>0.81030000000000002</v>
      </c>
    </row>
    <row r="53" spans="1:9" x14ac:dyDescent="0.25">
      <c r="A53" s="10" t="s">
        <v>41</v>
      </c>
      <c r="B53" s="5">
        <v>1</v>
      </c>
      <c r="H53" s="10" t="s">
        <v>41</v>
      </c>
      <c r="I53" s="7">
        <v>0.81030000000000002</v>
      </c>
    </row>
    <row r="54" spans="1:9" x14ac:dyDescent="0.25">
      <c r="A54" s="10" t="s">
        <v>42</v>
      </c>
      <c r="B54" s="5">
        <v>1</v>
      </c>
      <c r="H54" s="10" t="s">
        <v>42</v>
      </c>
      <c r="I54" s="7">
        <v>0.81030000000000002</v>
      </c>
    </row>
    <row r="55" spans="1:9" x14ac:dyDescent="0.25">
      <c r="A55" s="10" t="s">
        <v>43</v>
      </c>
      <c r="B55" s="5">
        <v>1</v>
      </c>
      <c r="H55" s="10" t="s">
        <v>43</v>
      </c>
      <c r="I55" s="7">
        <v>0.81030000000000002</v>
      </c>
    </row>
    <row r="56" spans="1:9" x14ac:dyDescent="0.25">
      <c r="A56" s="10" t="s">
        <v>44</v>
      </c>
      <c r="B56" s="5">
        <v>1</v>
      </c>
      <c r="H56" s="10" t="s">
        <v>44</v>
      </c>
      <c r="I56" s="7">
        <v>0.81030000000000002</v>
      </c>
    </row>
    <row r="57" spans="1:9" x14ac:dyDescent="0.25">
      <c r="A57" s="10" t="s">
        <v>45</v>
      </c>
      <c r="B57" s="5">
        <v>1</v>
      </c>
      <c r="H57" s="10" t="s">
        <v>45</v>
      </c>
      <c r="I57" s="7">
        <v>0.81030000000000002</v>
      </c>
    </row>
    <row r="58" spans="1:9" x14ac:dyDescent="0.25">
      <c r="A58" s="10" t="s">
        <v>46</v>
      </c>
      <c r="B58" s="5">
        <v>1</v>
      </c>
      <c r="H58" s="10" t="s">
        <v>46</v>
      </c>
      <c r="I58" s="7">
        <v>0.81030000000000002</v>
      </c>
    </row>
    <row r="59" spans="1:9" x14ac:dyDescent="0.25">
      <c r="A59" s="10" t="s">
        <v>47</v>
      </c>
      <c r="B59" s="5">
        <v>1</v>
      </c>
      <c r="H59" s="10" t="s">
        <v>47</v>
      </c>
      <c r="I59" s="7">
        <v>0.81030000000000002</v>
      </c>
    </row>
    <row r="60" spans="1:9" x14ac:dyDescent="0.25">
      <c r="A60" s="10" t="s">
        <v>48</v>
      </c>
      <c r="B60" s="5">
        <v>1</v>
      </c>
      <c r="H60" s="10" t="s">
        <v>48</v>
      </c>
      <c r="I60" s="7">
        <v>0.81030000000000002</v>
      </c>
    </row>
    <row r="61" spans="1:9" x14ac:dyDescent="0.25">
      <c r="A61" s="10" t="s">
        <v>49</v>
      </c>
      <c r="B61" s="5">
        <v>1</v>
      </c>
      <c r="H61" s="10" t="s">
        <v>49</v>
      </c>
      <c r="I61" s="7">
        <v>0.81030000000000002</v>
      </c>
    </row>
    <row r="62" spans="1:9" x14ac:dyDescent="0.25">
      <c r="A62" s="10" t="s">
        <v>50</v>
      </c>
      <c r="B62" s="5">
        <v>1</v>
      </c>
      <c r="H62" s="10" t="s">
        <v>50</v>
      </c>
      <c r="I62" s="7">
        <v>0.81030000000000002</v>
      </c>
    </row>
    <row r="63" spans="1:9" x14ac:dyDescent="0.25">
      <c r="A63" s="10" t="s">
        <v>51</v>
      </c>
      <c r="B63" s="5">
        <v>1</v>
      </c>
      <c r="H63" s="10" t="s">
        <v>51</v>
      </c>
      <c r="I63" s="7">
        <v>0.81030000000000002</v>
      </c>
    </row>
    <row r="64" spans="1:9" x14ac:dyDescent="0.25">
      <c r="A64" s="10" t="s">
        <v>52</v>
      </c>
      <c r="B64" s="5">
        <v>1</v>
      </c>
      <c r="H64" s="10" t="s">
        <v>52</v>
      </c>
      <c r="I64" s="7">
        <v>0.81030000000000002</v>
      </c>
    </row>
    <row r="65" spans="1:16" x14ac:dyDescent="0.25">
      <c r="A65" s="10" t="s">
        <v>53</v>
      </c>
      <c r="B65" s="5">
        <v>1</v>
      </c>
      <c r="H65" s="10" t="s">
        <v>53</v>
      </c>
      <c r="I65" s="7">
        <v>0.81030000000000002</v>
      </c>
    </row>
    <row r="66" spans="1:16" x14ac:dyDescent="0.25">
      <c r="A66" s="10" t="s">
        <v>54</v>
      </c>
      <c r="B66" s="5">
        <v>1</v>
      </c>
      <c r="H66" s="10" t="s">
        <v>54</v>
      </c>
      <c r="I66" s="7">
        <v>0.81030000000000002</v>
      </c>
    </row>
    <row r="67" spans="1:16" x14ac:dyDescent="0.25">
      <c r="A67" s="10" t="s">
        <v>55</v>
      </c>
      <c r="B67" s="5">
        <v>1</v>
      </c>
      <c r="H67" s="10" t="s">
        <v>55</v>
      </c>
      <c r="I67" s="7">
        <v>0.81030000000000002</v>
      </c>
    </row>
    <row r="68" spans="1:16" x14ac:dyDescent="0.25">
      <c r="A68" s="10" t="s">
        <v>56</v>
      </c>
      <c r="B68" s="5">
        <v>1</v>
      </c>
      <c r="H68" s="10" t="s">
        <v>56</v>
      </c>
      <c r="I68" s="7">
        <v>0.81030000000000002</v>
      </c>
    </row>
    <row r="69" spans="1:16" x14ac:dyDescent="0.25">
      <c r="A69" s="10" t="s">
        <v>57</v>
      </c>
      <c r="B69" s="5">
        <v>1</v>
      </c>
      <c r="H69" s="10" t="s">
        <v>57</v>
      </c>
      <c r="I69" s="7">
        <v>0.81030000000000002</v>
      </c>
    </row>
    <row r="70" spans="1:16" x14ac:dyDescent="0.25">
      <c r="A70" s="10" t="s">
        <v>58</v>
      </c>
      <c r="B70" s="5">
        <v>1</v>
      </c>
      <c r="H70" s="10" t="s">
        <v>58</v>
      </c>
      <c r="I70" s="7">
        <v>0.74790000000000001</v>
      </c>
    </row>
    <row r="71" spans="1:16" x14ac:dyDescent="0.25">
      <c r="A71" s="10" t="s">
        <v>59</v>
      </c>
      <c r="B71" s="5">
        <v>1</v>
      </c>
      <c r="H71" s="10" t="s">
        <v>59</v>
      </c>
      <c r="I71" s="7">
        <v>0.81030000000000002</v>
      </c>
    </row>
    <row r="72" spans="1:16" x14ac:dyDescent="0.25">
      <c r="A72" s="10" t="s">
        <v>60</v>
      </c>
      <c r="B72" s="5">
        <v>1</v>
      </c>
      <c r="H72" s="10" t="s">
        <v>60</v>
      </c>
      <c r="I72" s="7">
        <v>0.81030000000000002</v>
      </c>
    </row>
    <row r="73" spans="1:16" x14ac:dyDescent="0.25">
      <c r="A73" s="10" t="s">
        <v>61</v>
      </c>
      <c r="B73" s="5">
        <v>1</v>
      </c>
      <c r="H73" s="10" t="s">
        <v>61</v>
      </c>
      <c r="I73" s="7">
        <v>0.81030000000000002</v>
      </c>
    </row>
    <row r="74" spans="1:16" x14ac:dyDescent="0.25">
      <c r="A74" s="10" t="s">
        <v>62</v>
      </c>
      <c r="B74" s="5">
        <v>1</v>
      </c>
      <c r="H74" s="10" t="s">
        <v>62</v>
      </c>
      <c r="I74" s="7">
        <v>0.81030000000000002</v>
      </c>
      <c r="L74" s="10"/>
      <c r="M74" s="10"/>
      <c r="N74" s="10"/>
      <c r="O74" s="10"/>
      <c r="P74" s="10"/>
    </row>
    <row r="75" spans="1:16" x14ac:dyDescent="0.25">
      <c r="A75" s="10" t="s">
        <v>63</v>
      </c>
      <c r="B75" s="5">
        <v>1</v>
      </c>
      <c r="H75" s="10" t="s">
        <v>63</v>
      </c>
      <c r="I75" s="7">
        <v>0.68559999999999999</v>
      </c>
      <c r="L75" s="10"/>
      <c r="M75" s="10"/>
      <c r="N75" s="10"/>
      <c r="O75" s="10"/>
      <c r="P75" s="10"/>
    </row>
    <row r="76" spans="1:16" x14ac:dyDescent="0.25">
      <c r="A76" s="10" t="s">
        <v>64</v>
      </c>
      <c r="B76" s="5">
        <v>1</v>
      </c>
      <c r="H76" s="10" t="s">
        <v>64</v>
      </c>
      <c r="I76" s="7">
        <v>0.74790000000000001</v>
      </c>
      <c r="L76" s="10"/>
      <c r="M76" s="10"/>
      <c r="N76" s="10"/>
      <c r="O76" s="10"/>
      <c r="P76" s="10"/>
    </row>
    <row r="77" spans="1:16" x14ac:dyDescent="0.25">
      <c r="A77" s="10" t="s">
        <v>977</v>
      </c>
      <c r="B77" s="5">
        <v>1</v>
      </c>
      <c r="H77" s="10" t="s">
        <v>977</v>
      </c>
      <c r="I77" s="7">
        <v>0.74790000000000001</v>
      </c>
      <c r="L77" s="10"/>
      <c r="M77" s="10"/>
      <c r="N77" s="10"/>
      <c r="O77" s="10"/>
      <c r="P77" s="10"/>
    </row>
    <row r="78" spans="1:16" x14ac:dyDescent="0.25">
      <c r="A78" s="10" t="s">
        <v>978</v>
      </c>
      <c r="B78" s="5">
        <v>1</v>
      </c>
      <c r="H78" s="10" t="s">
        <v>978</v>
      </c>
      <c r="I78" s="7">
        <v>0.74790000000000001</v>
      </c>
      <c r="L78" s="10"/>
      <c r="M78" s="10"/>
      <c r="N78" s="10"/>
      <c r="O78" s="10"/>
      <c r="P78" s="10"/>
    </row>
    <row r="79" spans="1:16" x14ac:dyDescent="0.25">
      <c r="A79" s="10" t="s">
        <v>979</v>
      </c>
      <c r="B79" s="5">
        <v>1</v>
      </c>
      <c r="H79" s="10" t="s">
        <v>979</v>
      </c>
      <c r="I79" s="7">
        <v>0.74790000000000001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70"/>
  <sheetViews>
    <sheetView topLeftCell="A72" zoomScale="90" zoomScaleNormal="90" workbookViewId="0">
      <selection activeCell="BD11" sqref="BD11:BI11"/>
    </sheetView>
  </sheetViews>
  <sheetFormatPr defaultRowHeight="15" x14ac:dyDescent="0.25"/>
  <cols>
    <col min="1" max="1" width="37.7109375" bestFit="1" customWidth="1"/>
  </cols>
  <sheetData>
    <row r="1" spans="1:62" x14ac:dyDescent="0.25">
      <c r="A1" s="1" t="s">
        <v>0</v>
      </c>
    </row>
    <row r="3" spans="1:62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  <c r="J3" t="s">
        <v>16</v>
      </c>
      <c r="K3" t="s">
        <v>17</v>
      </c>
      <c r="L3" t="s">
        <v>18</v>
      </c>
      <c r="M3" t="s">
        <v>19</v>
      </c>
      <c r="N3" t="s">
        <v>20</v>
      </c>
      <c r="O3" t="s">
        <v>21</v>
      </c>
      <c r="P3" t="s">
        <v>22</v>
      </c>
      <c r="Q3" t="s">
        <v>23</v>
      </c>
      <c r="R3" t="s">
        <v>24</v>
      </c>
      <c r="S3" t="s">
        <v>25</v>
      </c>
      <c r="T3" t="s">
        <v>26</v>
      </c>
      <c r="U3" t="s">
        <v>27</v>
      </c>
      <c r="V3" t="s">
        <v>28</v>
      </c>
      <c r="W3" t="s">
        <v>29</v>
      </c>
      <c r="X3" t="s">
        <v>30</v>
      </c>
      <c r="Y3" t="s">
        <v>31</v>
      </c>
      <c r="Z3" t="s">
        <v>32</v>
      </c>
      <c r="AA3" t="s">
        <v>33</v>
      </c>
      <c r="AB3" t="s">
        <v>34</v>
      </c>
      <c r="AC3" t="s">
        <v>35</v>
      </c>
      <c r="AD3" t="s">
        <v>36</v>
      </c>
      <c r="AE3" t="s">
        <v>37</v>
      </c>
      <c r="AF3" t="s">
        <v>38</v>
      </c>
      <c r="AG3" t="s">
        <v>39</v>
      </c>
      <c r="AH3" t="s">
        <v>40</v>
      </c>
      <c r="AI3" t="s">
        <v>41</v>
      </c>
      <c r="AJ3" t="s">
        <v>42</v>
      </c>
      <c r="AK3" t="s">
        <v>43</v>
      </c>
      <c r="AL3" t="s">
        <v>44</v>
      </c>
      <c r="AM3" t="s">
        <v>45</v>
      </c>
      <c r="AN3" t="s">
        <v>46</v>
      </c>
      <c r="AO3" t="s">
        <v>47</v>
      </c>
      <c r="AP3" t="s">
        <v>48</v>
      </c>
      <c r="AQ3" t="s">
        <v>49</v>
      </c>
      <c r="AR3" t="s">
        <v>50</v>
      </c>
      <c r="AS3" t="s">
        <v>51</v>
      </c>
      <c r="AT3" t="s">
        <v>52</v>
      </c>
      <c r="AU3" t="s">
        <v>53</v>
      </c>
      <c r="AV3" t="s">
        <v>54</v>
      </c>
      <c r="AW3" t="s">
        <v>55</v>
      </c>
      <c r="AX3" t="s">
        <v>56</v>
      </c>
      <c r="AY3" t="s">
        <v>57</v>
      </c>
      <c r="AZ3" t="s">
        <v>58</v>
      </c>
      <c r="BA3" t="s">
        <v>59</v>
      </c>
      <c r="BB3" t="s">
        <v>60</v>
      </c>
      <c r="BC3" t="s">
        <v>61</v>
      </c>
      <c r="BD3" t="s">
        <v>62</v>
      </c>
      <c r="BE3" s="10" t="s">
        <v>62</v>
      </c>
      <c r="BF3" s="10" t="s">
        <v>63</v>
      </c>
      <c r="BG3" s="10" t="s">
        <v>64</v>
      </c>
      <c r="BH3" s="10" t="s">
        <v>977</v>
      </c>
      <c r="BI3" s="10" t="s">
        <v>978</v>
      </c>
      <c r="BJ3" s="10" t="s">
        <v>979</v>
      </c>
    </row>
    <row r="4" spans="1:62" x14ac:dyDescent="0.25">
      <c r="A4" t="s">
        <v>65</v>
      </c>
      <c r="B4">
        <v>5</v>
      </c>
      <c r="C4">
        <v>5</v>
      </c>
      <c r="D4">
        <v>6</v>
      </c>
      <c r="E4">
        <v>6</v>
      </c>
      <c r="F4">
        <v>6</v>
      </c>
      <c r="G4">
        <v>6</v>
      </c>
      <c r="H4">
        <v>6</v>
      </c>
      <c r="I4">
        <v>6</v>
      </c>
      <c r="J4">
        <v>5</v>
      </c>
      <c r="K4">
        <v>5</v>
      </c>
      <c r="L4">
        <v>5</v>
      </c>
      <c r="M4">
        <v>5</v>
      </c>
      <c r="N4">
        <v>5</v>
      </c>
      <c r="O4">
        <v>5</v>
      </c>
      <c r="P4">
        <v>5</v>
      </c>
      <c r="Q4">
        <v>5</v>
      </c>
      <c r="R4">
        <v>5</v>
      </c>
      <c r="S4">
        <v>5</v>
      </c>
      <c r="T4">
        <v>5</v>
      </c>
      <c r="U4">
        <v>5</v>
      </c>
      <c r="V4">
        <v>5</v>
      </c>
      <c r="W4">
        <v>5</v>
      </c>
      <c r="X4">
        <v>5</v>
      </c>
      <c r="Y4">
        <v>5</v>
      </c>
      <c r="Z4">
        <v>5</v>
      </c>
      <c r="AA4">
        <v>5</v>
      </c>
      <c r="AB4">
        <v>5</v>
      </c>
      <c r="AC4">
        <v>5</v>
      </c>
      <c r="AD4">
        <v>5</v>
      </c>
      <c r="AE4">
        <v>5</v>
      </c>
      <c r="AF4">
        <v>5</v>
      </c>
      <c r="AG4">
        <v>5</v>
      </c>
      <c r="AH4">
        <v>5</v>
      </c>
      <c r="AI4">
        <v>5</v>
      </c>
      <c r="AJ4">
        <v>5</v>
      </c>
      <c r="AK4">
        <v>5</v>
      </c>
      <c r="AL4">
        <v>5</v>
      </c>
      <c r="AM4">
        <v>5</v>
      </c>
      <c r="AN4">
        <v>5</v>
      </c>
      <c r="AO4">
        <v>5</v>
      </c>
      <c r="AP4">
        <v>5</v>
      </c>
      <c r="AQ4">
        <v>5</v>
      </c>
      <c r="AR4">
        <v>5</v>
      </c>
      <c r="AS4">
        <v>5</v>
      </c>
      <c r="AT4">
        <v>5</v>
      </c>
      <c r="AU4">
        <v>5</v>
      </c>
      <c r="AV4">
        <v>5</v>
      </c>
      <c r="AW4">
        <v>5</v>
      </c>
      <c r="AX4">
        <v>5</v>
      </c>
      <c r="AY4">
        <v>5</v>
      </c>
      <c r="AZ4">
        <v>5</v>
      </c>
      <c r="BA4">
        <v>5</v>
      </c>
      <c r="BB4">
        <v>5</v>
      </c>
      <c r="BC4">
        <v>5</v>
      </c>
      <c r="BD4">
        <v>5</v>
      </c>
      <c r="BE4">
        <v>5</v>
      </c>
      <c r="BF4">
        <v>5</v>
      </c>
    </row>
    <row r="5" spans="1:62" x14ac:dyDescent="0.25">
      <c r="A5" t="s">
        <v>73</v>
      </c>
      <c r="B5">
        <v>872</v>
      </c>
      <c r="C5">
        <v>1000</v>
      </c>
      <c r="D5">
        <v>1296</v>
      </c>
      <c r="E5">
        <v>961</v>
      </c>
      <c r="F5">
        <v>1020</v>
      </c>
      <c r="G5">
        <v>823</v>
      </c>
      <c r="H5">
        <v>1468</v>
      </c>
      <c r="I5">
        <v>956</v>
      </c>
      <c r="J5">
        <v>1030</v>
      </c>
      <c r="K5">
        <v>1157</v>
      </c>
      <c r="L5">
        <v>1014</v>
      </c>
      <c r="M5">
        <v>670</v>
      </c>
      <c r="N5">
        <v>737</v>
      </c>
      <c r="O5">
        <v>1204</v>
      </c>
      <c r="P5">
        <v>394</v>
      </c>
      <c r="Q5">
        <v>1192</v>
      </c>
      <c r="R5">
        <v>1481</v>
      </c>
      <c r="S5">
        <v>931</v>
      </c>
      <c r="T5">
        <v>1181</v>
      </c>
      <c r="U5">
        <v>1096</v>
      </c>
      <c r="V5">
        <v>1416</v>
      </c>
      <c r="W5">
        <v>928</v>
      </c>
      <c r="X5">
        <v>867</v>
      </c>
      <c r="Y5">
        <v>1041</v>
      </c>
      <c r="Z5">
        <v>896</v>
      </c>
      <c r="AA5">
        <v>814</v>
      </c>
      <c r="AB5">
        <v>460</v>
      </c>
      <c r="AC5">
        <v>695</v>
      </c>
      <c r="AD5">
        <v>994</v>
      </c>
      <c r="AE5">
        <v>811</v>
      </c>
      <c r="AF5">
        <v>1069</v>
      </c>
      <c r="AG5">
        <v>1028</v>
      </c>
      <c r="AH5">
        <v>1048</v>
      </c>
      <c r="AI5">
        <v>426</v>
      </c>
      <c r="AJ5">
        <v>1131</v>
      </c>
      <c r="AK5">
        <v>787</v>
      </c>
      <c r="AL5">
        <v>139</v>
      </c>
      <c r="AM5">
        <v>173</v>
      </c>
      <c r="AN5">
        <v>668</v>
      </c>
      <c r="AO5">
        <v>700</v>
      </c>
      <c r="AP5">
        <v>1088</v>
      </c>
      <c r="AQ5">
        <v>1285</v>
      </c>
      <c r="AR5">
        <v>1291</v>
      </c>
      <c r="AS5">
        <v>1123</v>
      </c>
      <c r="AT5">
        <v>1162</v>
      </c>
      <c r="AU5">
        <v>1155</v>
      </c>
      <c r="AV5">
        <v>1018</v>
      </c>
      <c r="AW5">
        <v>1017</v>
      </c>
    </row>
    <row r="6" spans="1:62" ht="45" x14ac:dyDescent="0.25">
      <c r="A6" s="4" t="s">
        <v>72</v>
      </c>
      <c r="B6">
        <f>B5/B4</f>
        <v>174.4</v>
      </c>
      <c r="C6">
        <f t="shared" ref="C6:AW6" si="0">C5/C4</f>
        <v>200</v>
      </c>
      <c r="D6">
        <f t="shared" si="0"/>
        <v>216</v>
      </c>
      <c r="E6">
        <f t="shared" si="0"/>
        <v>160.16666666666666</v>
      </c>
      <c r="F6">
        <f t="shared" si="0"/>
        <v>170</v>
      </c>
      <c r="G6">
        <f t="shared" si="0"/>
        <v>137.16666666666666</v>
      </c>
      <c r="H6">
        <f t="shared" si="0"/>
        <v>244.66666666666666</v>
      </c>
      <c r="I6">
        <f t="shared" si="0"/>
        <v>159.33333333333334</v>
      </c>
      <c r="J6">
        <f t="shared" si="0"/>
        <v>206</v>
      </c>
      <c r="K6">
        <f t="shared" si="0"/>
        <v>231.4</v>
      </c>
      <c r="L6">
        <f t="shared" si="0"/>
        <v>202.8</v>
      </c>
      <c r="M6">
        <f t="shared" si="0"/>
        <v>134</v>
      </c>
      <c r="N6">
        <f t="shared" si="0"/>
        <v>147.4</v>
      </c>
      <c r="O6">
        <f t="shared" si="0"/>
        <v>240.8</v>
      </c>
      <c r="P6">
        <f t="shared" si="0"/>
        <v>78.8</v>
      </c>
      <c r="Q6">
        <f t="shared" si="0"/>
        <v>238.4</v>
      </c>
      <c r="R6">
        <f t="shared" si="0"/>
        <v>296.2</v>
      </c>
      <c r="S6">
        <f t="shared" si="0"/>
        <v>186.2</v>
      </c>
      <c r="T6">
        <f t="shared" si="0"/>
        <v>236.2</v>
      </c>
      <c r="U6">
        <f t="shared" si="0"/>
        <v>219.2</v>
      </c>
      <c r="V6">
        <f t="shared" si="0"/>
        <v>283.2</v>
      </c>
      <c r="W6">
        <f t="shared" si="0"/>
        <v>185.6</v>
      </c>
      <c r="X6">
        <f t="shared" si="0"/>
        <v>173.4</v>
      </c>
      <c r="Y6">
        <f t="shared" si="0"/>
        <v>208.2</v>
      </c>
      <c r="Z6">
        <f t="shared" si="0"/>
        <v>179.2</v>
      </c>
      <c r="AA6">
        <f t="shared" si="0"/>
        <v>162.80000000000001</v>
      </c>
      <c r="AB6">
        <f t="shared" si="0"/>
        <v>92</v>
      </c>
      <c r="AC6">
        <f t="shared" si="0"/>
        <v>139</v>
      </c>
      <c r="AD6">
        <f t="shared" si="0"/>
        <v>198.8</v>
      </c>
      <c r="AE6">
        <f t="shared" si="0"/>
        <v>162.19999999999999</v>
      </c>
      <c r="AF6">
        <f t="shared" si="0"/>
        <v>213.8</v>
      </c>
      <c r="AG6">
        <f t="shared" si="0"/>
        <v>205.6</v>
      </c>
      <c r="AH6">
        <f t="shared" si="0"/>
        <v>209.6</v>
      </c>
      <c r="AI6">
        <f t="shared" si="0"/>
        <v>85.2</v>
      </c>
      <c r="AJ6">
        <f t="shared" si="0"/>
        <v>226.2</v>
      </c>
      <c r="AK6">
        <f t="shared" si="0"/>
        <v>157.4</v>
      </c>
      <c r="AL6">
        <f t="shared" si="0"/>
        <v>27.8</v>
      </c>
      <c r="AM6">
        <f t="shared" si="0"/>
        <v>34.6</v>
      </c>
      <c r="AN6">
        <f t="shared" si="0"/>
        <v>133.6</v>
      </c>
      <c r="AO6">
        <f t="shared" si="0"/>
        <v>140</v>
      </c>
      <c r="AP6">
        <f t="shared" si="0"/>
        <v>217.6</v>
      </c>
      <c r="AQ6">
        <f t="shared" si="0"/>
        <v>257</v>
      </c>
      <c r="AR6">
        <f t="shared" si="0"/>
        <v>258.2</v>
      </c>
      <c r="AS6">
        <f t="shared" si="0"/>
        <v>224.6</v>
      </c>
      <c r="AT6">
        <f t="shared" si="0"/>
        <v>232.4</v>
      </c>
      <c r="AU6">
        <f t="shared" si="0"/>
        <v>231</v>
      </c>
      <c r="AV6">
        <f t="shared" si="0"/>
        <v>203.6</v>
      </c>
      <c r="AW6">
        <f t="shared" si="0"/>
        <v>203.4</v>
      </c>
    </row>
    <row r="9" spans="1:62" x14ac:dyDescent="0.25">
      <c r="A9" s="1" t="s">
        <v>3</v>
      </c>
    </row>
    <row r="11" spans="1:62" x14ac:dyDescent="0.25">
      <c r="A11" t="s">
        <v>7</v>
      </c>
      <c r="B11" t="s">
        <v>8</v>
      </c>
      <c r="C11" t="s">
        <v>9</v>
      </c>
      <c r="D11" t="s">
        <v>10</v>
      </c>
      <c r="E11" t="s">
        <v>11</v>
      </c>
      <c r="F11" t="s">
        <v>12</v>
      </c>
      <c r="G11" t="s">
        <v>13</v>
      </c>
      <c r="H11" t="s">
        <v>14</v>
      </c>
      <c r="I11" t="s">
        <v>15</v>
      </c>
      <c r="J11" t="s">
        <v>16</v>
      </c>
      <c r="K11" t="s">
        <v>17</v>
      </c>
      <c r="L11" t="s">
        <v>18</v>
      </c>
      <c r="M11" t="s">
        <v>19</v>
      </c>
      <c r="N11" t="s">
        <v>20</v>
      </c>
      <c r="O11" t="s">
        <v>21</v>
      </c>
      <c r="P11" t="s">
        <v>22</v>
      </c>
      <c r="Q11" t="s">
        <v>23</v>
      </c>
      <c r="R11" t="s">
        <v>24</v>
      </c>
      <c r="S11" t="s">
        <v>25</v>
      </c>
      <c r="T11" t="s">
        <v>26</v>
      </c>
      <c r="U11" t="s">
        <v>27</v>
      </c>
      <c r="V11" t="s">
        <v>28</v>
      </c>
      <c r="W11" t="s">
        <v>29</v>
      </c>
      <c r="X11" t="s">
        <v>30</v>
      </c>
      <c r="Y11" t="s">
        <v>31</v>
      </c>
      <c r="Z11" t="s">
        <v>32</v>
      </c>
      <c r="AA11" t="s">
        <v>33</v>
      </c>
      <c r="AB11" t="s">
        <v>34</v>
      </c>
      <c r="AC11" t="s">
        <v>35</v>
      </c>
      <c r="AD11" t="s">
        <v>36</v>
      </c>
      <c r="AE11" t="s">
        <v>37</v>
      </c>
      <c r="AF11" t="s">
        <v>38</v>
      </c>
      <c r="AG11" t="s">
        <v>39</v>
      </c>
      <c r="AH11" t="s">
        <v>40</v>
      </c>
      <c r="AI11" t="s">
        <v>41</v>
      </c>
      <c r="AJ11" t="s">
        <v>42</v>
      </c>
      <c r="AK11" t="s">
        <v>43</v>
      </c>
      <c r="AL11" t="s">
        <v>44</v>
      </c>
      <c r="AM11" t="s">
        <v>45</v>
      </c>
      <c r="AN11" t="s">
        <v>46</v>
      </c>
      <c r="AO11" t="s">
        <v>47</v>
      </c>
      <c r="AP11" t="s">
        <v>48</v>
      </c>
      <c r="AQ11" t="s">
        <v>49</v>
      </c>
      <c r="AR11" t="s">
        <v>50</v>
      </c>
      <c r="AS11" t="s">
        <v>51</v>
      </c>
      <c r="AT11" t="s">
        <v>52</v>
      </c>
      <c r="AU11" t="s">
        <v>53</v>
      </c>
      <c r="AV11" t="s">
        <v>54</v>
      </c>
      <c r="AW11" t="s">
        <v>55</v>
      </c>
      <c r="AX11" t="s">
        <v>56</v>
      </c>
      <c r="AY11" t="s">
        <v>57</v>
      </c>
      <c r="AZ11" t="s">
        <v>58</v>
      </c>
      <c r="BA11" t="s">
        <v>59</v>
      </c>
      <c r="BB11" t="s">
        <v>60</v>
      </c>
      <c r="BC11" t="s">
        <v>61</v>
      </c>
      <c r="BD11" s="10" t="s">
        <v>62</v>
      </c>
      <c r="BE11" s="10" t="s">
        <v>63</v>
      </c>
      <c r="BF11" s="10" t="s">
        <v>64</v>
      </c>
      <c r="BG11" s="10" t="s">
        <v>977</v>
      </c>
      <c r="BH11" s="10" t="s">
        <v>978</v>
      </c>
      <c r="BI11" s="10" t="s">
        <v>979</v>
      </c>
    </row>
    <row r="12" spans="1:62" x14ac:dyDescent="0.25">
      <c r="A12" t="s">
        <v>65</v>
      </c>
      <c r="B12">
        <v>66</v>
      </c>
      <c r="C12">
        <v>66</v>
      </c>
      <c r="D12">
        <v>66</v>
      </c>
      <c r="E12">
        <v>66</v>
      </c>
      <c r="F12">
        <v>67</v>
      </c>
      <c r="G12">
        <v>67</v>
      </c>
      <c r="H12">
        <v>66</v>
      </c>
      <c r="I12">
        <v>66</v>
      </c>
      <c r="J12">
        <v>66</v>
      </c>
      <c r="K12">
        <v>66</v>
      </c>
      <c r="L12">
        <v>66</v>
      </c>
      <c r="M12">
        <v>66</v>
      </c>
      <c r="N12">
        <v>66</v>
      </c>
      <c r="O12">
        <v>67</v>
      </c>
      <c r="P12">
        <v>67</v>
      </c>
      <c r="Q12">
        <v>67</v>
      </c>
      <c r="R12">
        <v>67</v>
      </c>
      <c r="S12">
        <v>68</v>
      </c>
      <c r="T12">
        <v>68</v>
      </c>
      <c r="U12">
        <v>68</v>
      </c>
      <c r="V12">
        <v>68</v>
      </c>
      <c r="W12">
        <v>68</v>
      </c>
      <c r="X12">
        <v>70</v>
      </c>
      <c r="Y12">
        <v>70</v>
      </c>
      <c r="Z12">
        <v>70</v>
      </c>
      <c r="AA12">
        <v>70</v>
      </c>
      <c r="AB12">
        <v>71</v>
      </c>
      <c r="AC12">
        <v>72</v>
      </c>
      <c r="AD12">
        <v>72</v>
      </c>
      <c r="AE12">
        <v>73</v>
      </c>
      <c r="AF12">
        <v>72</v>
      </c>
      <c r="AG12">
        <v>73</v>
      </c>
      <c r="AH12">
        <v>73</v>
      </c>
      <c r="AI12">
        <v>73</v>
      </c>
      <c r="AJ12">
        <v>74</v>
      </c>
      <c r="AK12">
        <v>74</v>
      </c>
      <c r="AL12">
        <v>70</v>
      </c>
      <c r="AM12">
        <v>73</v>
      </c>
      <c r="AN12">
        <v>73</v>
      </c>
      <c r="AO12">
        <v>72</v>
      </c>
      <c r="AP12">
        <v>72</v>
      </c>
      <c r="AQ12">
        <v>72</v>
      </c>
      <c r="AR12">
        <v>68</v>
      </c>
      <c r="AS12">
        <v>68</v>
      </c>
      <c r="AT12">
        <v>68</v>
      </c>
      <c r="AU12">
        <v>68</v>
      </c>
      <c r="AV12">
        <v>69</v>
      </c>
      <c r="AW12">
        <v>67</v>
      </c>
      <c r="AX12">
        <v>67</v>
      </c>
      <c r="AY12">
        <v>68</v>
      </c>
      <c r="AZ12">
        <v>68</v>
      </c>
      <c r="BA12">
        <v>67</v>
      </c>
      <c r="BB12">
        <v>67</v>
      </c>
      <c r="BC12">
        <v>68</v>
      </c>
      <c r="BD12">
        <v>68</v>
      </c>
      <c r="BE12">
        <v>69</v>
      </c>
      <c r="BF12">
        <v>69</v>
      </c>
    </row>
    <row r="13" spans="1:62" ht="27.75" x14ac:dyDescent="0.25">
      <c r="A13" s="4" t="s">
        <v>75</v>
      </c>
      <c r="B13">
        <v>1936</v>
      </c>
      <c r="C13">
        <v>2285</v>
      </c>
      <c r="D13">
        <v>2347</v>
      </c>
      <c r="E13">
        <v>2874</v>
      </c>
      <c r="F13">
        <v>2244</v>
      </c>
      <c r="G13">
        <v>2801</v>
      </c>
      <c r="H13">
        <v>2447</v>
      </c>
      <c r="I13">
        <v>3435</v>
      </c>
      <c r="J13">
        <v>3800</v>
      </c>
      <c r="K13">
        <v>3213</v>
      </c>
      <c r="L13">
        <v>3108</v>
      </c>
      <c r="M13">
        <v>3467</v>
      </c>
      <c r="N13">
        <v>2761</v>
      </c>
      <c r="O13">
        <v>2895</v>
      </c>
      <c r="P13">
        <v>2977</v>
      </c>
      <c r="Q13">
        <v>3421</v>
      </c>
      <c r="R13">
        <v>3403</v>
      </c>
      <c r="S13">
        <v>3691</v>
      </c>
      <c r="T13">
        <v>3453</v>
      </c>
      <c r="U13">
        <v>4463</v>
      </c>
      <c r="V13">
        <v>4586</v>
      </c>
      <c r="W13">
        <v>3696</v>
      </c>
      <c r="X13">
        <v>3814</v>
      </c>
      <c r="Y13">
        <v>3907</v>
      </c>
      <c r="Z13">
        <v>3400</v>
      </c>
      <c r="AA13">
        <v>4036</v>
      </c>
      <c r="AB13">
        <v>3015</v>
      </c>
      <c r="AC13">
        <v>3013</v>
      </c>
      <c r="AD13">
        <v>3259</v>
      </c>
      <c r="AE13">
        <v>2874</v>
      </c>
      <c r="AF13">
        <v>3341</v>
      </c>
      <c r="AG13">
        <v>4284</v>
      </c>
      <c r="AH13">
        <v>3628</v>
      </c>
      <c r="AI13">
        <v>3766</v>
      </c>
      <c r="AJ13">
        <v>4019</v>
      </c>
      <c r="AL13">
        <v>2606</v>
      </c>
      <c r="AM13">
        <v>3187</v>
      </c>
      <c r="AN13">
        <v>3671</v>
      </c>
      <c r="AO13">
        <v>3462</v>
      </c>
      <c r="AP13">
        <v>4520</v>
      </c>
      <c r="AQ13">
        <v>5086</v>
      </c>
      <c r="AR13">
        <v>5234</v>
      </c>
      <c r="AS13">
        <v>5617</v>
      </c>
      <c r="AT13">
        <v>4799</v>
      </c>
      <c r="AU13">
        <v>5107</v>
      </c>
      <c r="AV13">
        <v>4992</v>
      </c>
      <c r="AW13">
        <v>5401</v>
      </c>
    </row>
    <row r="14" spans="1:62" ht="45" x14ac:dyDescent="0.25">
      <c r="A14" s="4" t="s">
        <v>72</v>
      </c>
      <c r="B14" s="3">
        <f>B13/B12</f>
        <v>29.333333333333332</v>
      </c>
      <c r="C14" s="3">
        <f t="shared" ref="C14:AW14" si="1">C13/C12</f>
        <v>34.621212121212125</v>
      </c>
      <c r="D14" s="3">
        <f t="shared" si="1"/>
        <v>35.560606060606062</v>
      </c>
      <c r="E14" s="3">
        <f t="shared" si="1"/>
        <v>43.545454545454547</v>
      </c>
      <c r="F14" s="3">
        <f t="shared" si="1"/>
        <v>33.492537313432834</v>
      </c>
      <c r="G14" s="3">
        <f t="shared" si="1"/>
        <v>41.805970149253731</v>
      </c>
      <c r="H14" s="3">
        <f t="shared" si="1"/>
        <v>37.075757575757578</v>
      </c>
      <c r="I14" s="3">
        <f t="shared" si="1"/>
        <v>52.045454545454547</v>
      </c>
      <c r="J14" s="3">
        <f t="shared" si="1"/>
        <v>57.575757575757578</v>
      </c>
      <c r="K14" s="3">
        <f t="shared" si="1"/>
        <v>48.68181818181818</v>
      </c>
      <c r="L14" s="3">
        <f t="shared" si="1"/>
        <v>47.090909090909093</v>
      </c>
      <c r="M14" s="3">
        <f t="shared" si="1"/>
        <v>52.530303030303031</v>
      </c>
      <c r="N14" s="3">
        <f t="shared" si="1"/>
        <v>41.833333333333336</v>
      </c>
      <c r="O14" s="3">
        <f t="shared" si="1"/>
        <v>43.208955223880594</v>
      </c>
      <c r="P14" s="3">
        <f t="shared" si="1"/>
        <v>44.432835820895519</v>
      </c>
      <c r="Q14" s="3">
        <f t="shared" si="1"/>
        <v>51.059701492537314</v>
      </c>
      <c r="R14" s="3">
        <f t="shared" si="1"/>
        <v>50.791044776119406</v>
      </c>
      <c r="S14" s="3">
        <f t="shared" si="1"/>
        <v>54.279411764705884</v>
      </c>
      <c r="T14" s="3">
        <f t="shared" si="1"/>
        <v>50.779411764705884</v>
      </c>
      <c r="U14" s="3">
        <f t="shared" si="1"/>
        <v>65.632352941176464</v>
      </c>
      <c r="V14" s="3">
        <f t="shared" si="1"/>
        <v>67.441176470588232</v>
      </c>
      <c r="W14" s="3">
        <f t="shared" si="1"/>
        <v>54.352941176470587</v>
      </c>
      <c r="X14" s="3">
        <f t="shared" si="1"/>
        <v>54.485714285714288</v>
      </c>
      <c r="Y14" s="3">
        <f t="shared" si="1"/>
        <v>55.814285714285717</v>
      </c>
      <c r="Z14" s="3">
        <f t="shared" si="1"/>
        <v>48.571428571428569</v>
      </c>
      <c r="AA14" s="3">
        <f t="shared" si="1"/>
        <v>57.657142857142858</v>
      </c>
      <c r="AB14" s="3">
        <f t="shared" si="1"/>
        <v>42.464788732394368</v>
      </c>
      <c r="AC14" s="3">
        <f t="shared" si="1"/>
        <v>41.847222222222221</v>
      </c>
      <c r="AD14" s="3">
        <f t="shared" si="1"/>
        <v>45.263888888888886</v>
      </c>
      <c r="AE14" s="3">
        <f t="shared" si="1"/>
        <v>39.369863013698627</v>
      </c>
      <c r="AF14" s="3">
        <f t="shared" si="1"/>
        <v>46.402777777777779</v>
      </c>
      <c r="AG14" s="3">
        <f t="shared" si="1"/>
        <v>58.684931506849317</v>
      </c>
      <c r="AH14" s="3">
        <f t="shared" si="1"/>
        <v>49.698630136986303</v>
      </c>
      <c r="AI14" s="3">
        <f t="shared" si="1"/>
        <v>51.589041095890408</v>
      </c>
      <c r="AJ14" s="3">
        <f t="shared" si="1"/>
        <v>54.310810810810814</v>
      </c>
      <c r="AK14" s="3">
        <f t="shared" si="1"/>
        <v>0</v>
      </c>
      <c r="AL14" s="3">
        <f t="shared" si="1"/>
        <v>37.228571428571428</v>
      </c>
      <c r="AM14" s="3">
        <f t="shared" si="1"/>
        <v>43.657534246575345</v>
      </c>
      <c r="AN14" s="3">
        <f t="shared" si="1"/>
        <v>50.287671232876711</v>
      </c>
      <c r="AO14" s="3">
        <f t="shared" si="1"/>
        <v>48.083333333333336</v>
      </c>
      <c r="AP14" s="3">
        <f t="shared" si="1"/>
        <v>62.777777777777779</v>
      </c>
      <c r="AQ14" s="3">
        <f t="shared" si="1"/>
        <v>70.638888888888886</v>
      </c>
      <c r="AR14" s="3">
        <f t="shared" si="1"/>
        <v>76.970588235294116</v>
      </c>
      <c r="AS14" s="3">
        <f t="shared" si="1"/>
        <v>82.602941176470594</v>
      </c>
      <c r="AT14" s="3">
        <f t="shared" si="1"/>
        <v>70.57352941176471</v>
      </c>
      <c r="AU14" s="3">
        <f t="shared" si="1"/>
        <v>75.102941176470594</v>
      </c>
      <c r="AV14" s="3">
        <f t="shared" si="1"/>
        <v>72.347826086956516</v>
      </c>
      <c r="AW14" s="3">
        <f t="shared" si="1"/>
        <v>80.611940298507463</v>
      </c>
    </row>
    <row r="17" spans="1:9" x14ac:dyDescent="0.25">
      <c r="A17" t="s">
        <v>69</v>
      </c>
    </row>
    <row r="18" spans="1:9" x14ac:dyDescent="0.25">
      <c r="A18" t="s">
        <v>74</v>
      </c>
    </row>
    <row r="21" spans="1:9" x14ac:dyDescent="0.25">
      <c r="A21" s="1" t="s">
        <v>0</v>
      </c>
      <c r="H21" s="1" t="s">
        <v>3</v>
      </c>
    </row>
    <row r="22" spans="1:9" x14ac:dyDescent="0.25">
      <c r="A22" s="10" t="s">
        <v>7</v>
      </c>
      <c r="B22" s="11" t="s">
        <v>72</v>
      </c>
      <c r="H22" s="10" t="s">
        <v>7</v>
      </c>
      <c r="I22" s="11" t="s">
        <v>72</v>
      </c>
    </row>
    <row r="23" spans="1:9" x14ac:dyDescent="0.25">
      <c r="A23" s="10" t="s">
        <v>8</v>
      </c>
      <c r="B23" s="3">
        <v>174.4</v>
      </c>
      <c r="H23" s="10" t="s">
        <v>8</v>
      </c>
      <c r="I23" s="3">
        <v>29.333333333333332</v>
      </c>
    </row>
    <row r="24" spans="1:9" x14ac:dyDescent="0.25">
      <c r="A24" s="10" t="s">
        <v>9</v>
      </c>
      <c r="B24" s="3">
        <v>200</v>
      </c>
      <c r="H24" s="10" t="s">
        <v>9</v>
      </c>
      <c r="I24" s="3">
        <v>34.621212121212125</v>
      </c>
    </row>
    <row r="25" spans="1:9" x14ac:dyDescent="0.25">
      <c r="A25" s="10" t="s">
        <v>10</v>
      </c>
      <c r="B25" s="3">
        <v>216</v>
      </c>
      <c r="H25" s="10" t="s">
        <v>10</v>
      </c>
      <c r="I25" s="3">
        <v>35.560606060606062</v>
      </c>
    </row>
    <row r="26" spans="1:9" x14ac:dyDescent="0.25">
      <c r="A26" s="10" t="s">
        <v>11</v>
      </c>
      <c r="B26" s="3">
        <v>160.16666666666666</v>
      </c>
      <c r="H26" s="10" t="s">
        <v>11</v>
      </c>
      <c r="I26" s="3">
        <v>43.545454545454547</v>
      </c>
    </row>
    <row r="27" spans="1:9" x14ac:dyDescent="0.25">
      <c r="A27" s="10" t="s">
        <v>12</v>
      </c>
      <c r="B27" s="3">
        <v>170</v>
      </c>
      <c r="H27" s="10" t="s">
        <v>12</v>
      </c>
      <c r="I27" s="3">
        <v>33.492537313432834</v>
      </c>
    </row>
    <row r="28" spans="1:9" x14ac:dyDescent="0.25">
      <c r="A28" s="10" t="s">
        <v>13</v>
      </c>
      <c r="B28" s="3">
        <v>137.16666666666666</v>
      </c>
      <c r="H28" s="10" t="s">
        <v>13</v>
      </c>
      <c r="I28" s="3">
        <v>41.805970149253731</v>
      </c>
    </row>
    <row r="29" spans="1:9" x14ac:dyDescent="0.25">
      <c r="A29" s="10" t="s">
        <v>14</v>
      </c>
      <c r="B29" s="3">
        <v>244.66666666666666</v>
      </c>
      <c r="H29" s="10" t="s">
        <v>14</v>
      </c>
      <c r="I29" s="3">
        <v>37.075757575757578</v>
      </c>
    </row>
    <row r="30" spans="1:9" x14ac:dyDescent="0.25">
      <c r="A30" s="10" t="s">
        <v>15</v>
      </c>
      <c r="B30" s="3">
        <v>159.33333333333334</v>
      </c>
      <c r="H30" s="10" t="s">
        <v>15</v>
      </c>
      <c r="I30" s="3">
        <v>52.045454545454547</v>
      </c>
    </row>
    <row r="31" spans="1:9" x14ac:dyDescent="0.25">
      <c r="A31" s="10" t="s">
        <v>16</v>
      </c>
      <c r="B31" s="3">
        <v>206</v>
      </c>
      <c r="H31" s="10" t="s">
        <v>16</v>
      </c>
      <c r="I31" s="3">
        <v>57.575757575757578</v>
      </c>
    </row>
    <row r="32" spans="1:9" x14ac:dyDescent="0.25">
      <c r="A32" s="10" t="s">
        <v>17</v>
      </c>
      <c r="B32" s="3">
        <v>231.4</v>
      </c>
      <c r="H32" s="10" t="s">
        <v>17</v>
      </c>
      <c r="I32" s="3">
        <v>48.68181818181818</v>
      </c>
    </row>
    <row r="33" spans="1:9" x14ac:dyDescent="0.25">
      <c r="A33" s="10" t="s">
        <v>18</v>
      </c>
      <c r="B33" s="3">
        <v>202.8</v>
      </c>
      <c r="H33" s="10" t="s">
        <v>18</v>
      </c>
      <c r="I33" s="3">
        <v>47.090909090909093</v>
      </c>
    </row>
    <row r="34" spans="1:9" x14ac:dyDescent="0.25">
      <c r="A34" s="10" t="s">
        <v>19</v>
      </c>
      <c r="B34" s="3">
        <v>134</v>
      </c>
      <c r="H34" s="10" t="s">
        <v>19</v>
      </c>
      <c r="I34" s="3">
        <v>52.530303030303031</v>
      </c>
    </row>
    <row r="35" spans="1:9" x14ac:dyDescent="0.25">
      <c r="A35" s="10" t="s">
        <v>20</v>
      </c>
      <c r="B35" s="3">
        <v>147.4</v>
      </c>
      <c r="H35" s="10" t="s">
        <v>20</v>
      </c>
      <c r="I35" s="3">
        <v>41.833333333333336</v>
      </c>
    </row>
    <row r="36" spans="1:9" x14ac:dyDescent="0.25">
      <c r="A36" s="10" t="s">
        <v>21</v>
      </c>
      <c r="B36" s="3">
        <v>240.8</v>
      </c>
      <c r="H36" s="10" t="s">
        <v>21</v>
      </c>
      <c r="I36" s="3">
        <v>43.208955223880594</v>
      </c>
    </row>
    <row r="37" spans="1:9" x14ac:dyDescent="0.25">
      <c r="A37" s="10" t="s">
        <v>22</v>
      </c>
      <c r="B37" s="3">
        <v>78.8</v>
      </c>
      <c r="H37" s="10" t="s">
        <v>22</v>
      </c>
      <c r="I37" s="3">
        <v>44.432835820895519</v>
      </c>
    </row>
    <row r="38" spans="1:9" x14ac:dyDescent="0.25">
      <c r="A38" s="10" t="s">
        <v>23</v>
      </c>
      <c r="B38" s="3">
        <v>238.4</v>
      </c>
      <c r="H38" s="10" t="s">
        <v>23</v>
      </c>
      <c r="I38" s="3">
        <v>51.059701492537314</v>
      </c>
    </row>
    <row r="39" spans="1:9" x14ac:dyDescent="0.25">
      <c r="A39" s="10" t="s">
        <v>24</v>
      </c>
      <c r="B39" s="3">
        <v>296.2</v>
      </c>
      <c r="H39" s="10" t="s">
        <v>24</v>
      </c>
      <c r="I39" s="3">
        <v>50.791044776119406</v>
      </c>
    </row>
    <row r="40" spans="1:9" x14ac:dyDescent="0.25">
      <c r="A40" s="10" t="s">
        <v>25</v>
      </c>
      <c r="B40" s="3">
        <v>186.2</v>
      </c>
      <c r="H40" s="10" t="s">
        <v>25</v>
      </c>
      <c r="I40" s="3">
        <v>54.279411764705884</v>
      </c>
    </row>
    <row r="41" spans="1:9" x14ac:dyDescent="0.25">
      <c r="A41" s="10" t="s">
        <v>26</v>
      </c>
      <c r="B41" s="3">
        <v>236.2</v>
      </c>
      <c r="H41" s="10" t="s">
        <v>26</v>
      </c>
      <c r="I41" s="3">
        <v>50.779411764705884</v>
      </c>
    </row>
    <row r="42" spans="1:9" x14ac:dyDescent="0.25">
      <c r="A42" s="10" t="s">
        <v>27</v>
      </c>
      <c r="B42" s="3">
        <v>219.2</v>
      </c>
      <c r="H42" s="10" t="s">
        <v>27</v>
      </c>
      <c r="I42" s="3">
        <v>65.632352941176464</v>
      </c>
    </row>
    <row r="43" spans="1:9" x14ac:dyDescent="0.25">
      <c r="A43" s="10" t="s">
        <v>28</v>
      </c>
      <c r="B43" s="3">
        <v>283.2</v>
      </c>
      <c r="H43" s="10" t="s">
        <v>28</v>
      </c>
      <c r="I43" s="3">
        <v>67.441176470588232</v>
      </c>
    </row>
    <row r="44" spans="1:9" x14ac:dyDescent="0.25">
      <c r="A44" s="10" t="s">
        <v>29</v>
      </c>
      <c r="B44" s="3">
        <v>185.6</v>
      </c>
      <c r="H44" s="10" t="s">
        <v>29</v>
      </c>
      <c r="I44" s="3">
        <v>54.352941176470587</v>
      </c>
    </row>
    <row r="45" spans="1:9" x14ac:dyDescent="0.25">
      <c r="A45" s="10" t="s">
        <v>30</v>
      </c>
      <c r="B45" s="3">
        <v>173.4</v>
      </c>
      <c r="H45" s="10" t="s">
        <v>30</v>
      </c>
      <c r="I45" s="3">
        <v>54.485714285714288</v>
      </c>
    </row>
    <row r="46" spans="1:9" x14ac:dyDescent="0.25">
      <c r="A46" s="10" t="s">
        <v>31</v>
      </c>
      <c r="B46" s="3">
        <v>208.2</v>
      </c>
      <c r="H46" s="10" t="s">
        <v>31</v>
      </c>
      <c r="I46" s="3">
        <v>55.814285714285717</v>
      </c>
    </row>
    <row r="47" spans="1:9" x14ac:dyDescent="0.25">
      <c r="A47" s="10" t="s">
        <v>32</v>
      </c>
      <c r="B47" s="3">
        <v>179.2</v>
      </c>
      <c r="H47" s="10" t="s">
        <v>32</v>
      </c>
      <c r="I47" s="3">
        <v>48.571428571428569</v>
      </c>
    </row>
    <row r="48" spans="1:9" x14ac:dyDescent="0.25">
      <c r="A48" s="10" t="s">
        <v>33</v>
      </c>
      <c r="B48" s="3">
        <v>162.80000000000001</v>
      </c>
      <c r="H48" s="10" t="s">
        <v>33</v>
      </c>
      <c r="I48" s="3">
        <v>57.657142857142858</v>
      </c>
    </row>
    <row r="49" spans="1:9" x14ac:dyDescent="0.25">
      <c r="A49" s="10" t="s">
        <v>34</v>
      </c>
      <c r="B49" s="3">
        <v>92</v>
      </c>
      <c r="H49" s="10" t="s">
        <v>34</v>
      </c>
      <c r="I49" s="3">
        <v>42.464788732394368</v>
      </c>
    </row>
    <row r="50" spans="1:9" x14ac:dyDescent="0.25">
      <c r="A50" s="10" t="s">
        <v>35</v>
      </c>
      <c r="B50" s="3">
        <v>139</v>
      </c>
      <c r="H50" s="10" t="s">
        <v>35</v>
      </c>
      <c r="I50" s="3">
        <v>41.847222222222221</v>
      </c>
    </row>
    <row r="51" spans="1:9" x14ac:dyDescent="0.25">
      <c r="A51" s="10" t="s">
        <v>36</v>
      </c>
      <c r="B51" s="3">
        <v>198.8</v>
      </c>
      <c r="H51" s="10" t="s">
        <v>36</v>
      </c>
      <c r="I51" s="3">
        <v>45.263888888888886</v>
      </c>
    </row>
    <row r="52" spans="1:9" x14ac:dyDescent="0.25">
      <c r="A52" s="10" t="s">
        <v>37</v>
      </c>
      <c r="B52" s="3">
        <v>162.19999999999999</v>
      </c>
      <c r="H52" s="10" t="s">
        <v>37</v>
      </c>
      <c r="I52" s="3">
        <v>39.369863013698627</v>
      </c>
    </row>
    <row r="53" spans="1:9" x14ac:dyDescent="0.25">
      <c r="A53" s="10" t="s">
        <v>38</v>
      </c>
      <c r="B53" s="3">
        <v>213.8</v>
      </c>
      <c r="H53" s="10" t="s">
        <v>38</v>
      </c>
      <c r="I53" s="3">
        <v>46.402777777777779</v>
      </c>
    </row>
    <row r="54" spans="1:9" x14ac:dyDescent="0.25">
      <c r="A54" s="10" t="s">
        <v>39</v>
      </c>
      <c r="B54" s="3">
        <v>205.6</v>
      </c>
      <c r="H54" s="10" t="s">
        <v>39</v>
      </c>
      <c r="I54" s="3">
        <v>58.684931506849317</v>
      </c>
    </row>
    <row r="55" spans="1:9" x14ac:dyDescent="0.25">
      <c r="A55" s="10" t="s">
        <v>40</v>
      </c>
      <c r="B55" s="3">
        <v>209.6</v>
      </c>
      <c r="H55" s="10" t="s">
        <v>40</v>
      </c>
      <c r="I55" s="3">
        <v>49.698630136986303</v>
      </c>
    </row>
    <row r="56" spans="1:9" x14ac:dyDescent="0.25">
      <c r="A56" s="10" t="s">
        <v>41</v>
      </c>
      <c r="B56" s="3">
        <v>85.2</v>
      </c>
      <c r="H56" s="10" t="s">
        <v>41</v>
      </c>
      <c r="I56" s="3">
        <v>51.589041095890408</v>
      </c>
    </row>
    <row r="57" spans="1:9" x14ac:dyDescent="0.25">
      <c r="A57" s="10" t="s">
        <v>42</v>
      </c>
      <c r="B57" s="3">
        <v>226.2</v>
      </c>
      <c r="H57" s="10" t="s">
        <v>42</v>
      </c>
      <c r="I57" s="3">
        <v>54.310810810810814</v>
      </c>
    </row>
    <row r="58" spans="1:9" x14ac:dyDescent="0.25">
      <c r="A58" s="10" t="s">
        <v>43</v>
      </c>
      <c r="B58" s="3">
        <v>157.4</v>
      </c>
      <c r="H58" s="10" t="s">
        <v>43</v>
      </c>
      <c r="I58" s="3">
        <v>0</v>
      </c>
    </row>
    <row r="59" spans="1:9" x14ac:dyDescent="0.25">
      <c r="A59" s="10" t="s">
        <v>44</v>
      </c>
      <c r="B59" s="3">
        <v>27.8</v>
      </c>
      <c r="H59" s="10" t="s">
        <v>44</v>
      </c>
      <c r="I59" s="3">
        <v>37.228571428571428</v>
      </c>
    </row>
    <row r="60" spans="1:9" x14ac:dyDescent="0.25">
      <c r="A60" s="10" t="s">
        <v>45</v>
      </c>
      <c r="B60" s="3">
        <v>34.6</v>
      </c>
      <c r="H60" s="10" t="s">
        <v>45</v>
      </c>
      <c r="I60" s="3">
        <v>43.657534246575345</v>
      </c>
    </row>
    <row r="61" spans="1:9" x14ac:dyDescent="0.25">
      <c r="A61" s="10" t="s">
        <v>46</v>
      </c>
      <c r="B61" s="3">
        <v>133.6</v>
      </c>
      <c r="H61" s="10" t="s">
        <v>46</v>
      </c>
      <c r="I61" s="3">
        <v>50.287671232876711</v>
      </c>
    </row>
    <row r="62" spans="1:9" x14ac:dyDescent="0.25">
      <c r="A62" s="10" t="s">
        <v>47</v>
      </c>
      <c r="B62" s="3">
        <v>140</v>
      </c>
      <c r="H62" s="10" t="s">
        <v>47</v>
      </c>
      <c r="I62" s="3">
        <v>48.083333333333336</v>
      </c>
    </row>
    <row r="63" spans="1:9" x14ac:dyDescent="0.25">
      <c r="A63" s="10" t="s">
        <v>48</v>
      </c>
      <c r="B63" s="3">
        <v>217.6</v>
      </c>
      <c r="H63" s="10" t="s">
        <v>48</v>
      </c>
      <c r="I63" s="3">
        <v>62.777777777777779</v>
      </c>
    </row>
    <row r="64" spans="1:9" x14ac:dyDescent="0.25">
      <c r="A64" s="10" t="s">
        <v>49</v>
      </c>
      <c r="B64" s="3">
        <v>257</v>
      </c>
      <c r="H64" s="10" t="s">
        <v>49</v>
      </c>
      <c r="I64" s="3">
        <v>70.638888888888886</v>
      </c>
    </row>
    <row r="65" spans="1:9" x14ac:dyDescent="0.25">
      <c r="A65" s="10" t="s">
        <v>50</v>
      </c>
      <c r="B65" s="3">
        <v>258.2</v>
      </c>
      <c r="H65" s="10" t="s">
        <v>50</v>
      </c>
      <c r="I65" s="3">
        <v>76.970588235294116</v>
      </c>
    </row>
    <row r="66" spans="1:9" x14ac:dyDescent="0.25">
      <c r="A66" s="10" t="s">
        <v>51</v>
      </c>
      <c r="B66" s="3">
        <v>224.6</v>
      </c>
      <c r="H66" s="10" t="s">
        <v>51</v>
      </c>
      <c r="I66" s="3">
        <v>82.602941176470594</v>
      </c>
    </row>
    <row r="67" spans="1:9" x14ac:dyDescent="0.25">
      <c r="A67" s="10" t="s">
        <v>52</v>
      </c>
      <c r="B67" s="3">
        <v>232.4</v>
      </c>
      <c r="H67" s="10" t="s">
        <v>52</v>
      </c>
      <c r="I67" s="3">
        <v>70.57352941176471</v>
      </c>
    </row>
    <row r="68" spans="1:9" x14ac:dyDescent="0.25">
      <c r="A68" s="10" t="s">
        <v>53</v>
      </c>
      <c r="B68" s="3">
        <v>231</v>
      </c>
      <c r="H68" s="10" t="s">
        <v>53</v>
      </c>
      <c r="I68" s="3">
        <v>75.102941176470594</v>
      </c>
    </row>
    <row r="69" spans="1:9" x14ac:dyDescent="0.25">
      <c r="A69" s="10" t="s">
        <v>54</v>
      </c>
      <c r="B69" s="3">
        <v>203.6</v>
      </c>
      <c r="H69" s="10" t="s">
        <v>54</v>
      </c>
      <c r="I69" s="3">
        <v>72.347826086956516</v>
      </c>
    </row>
    <row r="70" spans="1:9" x14ac:dyDescent="0.25">
      <c r="A70" s="10" t="s">
        <v>55</v>
      </c>
      <c r="B70" s="3">
        <v>203.4</v>
      </c>
      <c r="H70" s="10" t="s">
        <v>55</v>
      </c>
      <c r="I70" s="3">
        <v>80.611940298507463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85"/>
  <sheetViews>
    <sheetView topLeftCell="A88" zoomScale="80" zoomScaleNormal="80" workbookViewId="0">
      <selection activeCell="C87" sqref="C87"/>
    </sheetView>
  </sheetViews>
  <sheetFormatPr defaultRowHeight="15" x14ac:dyDescent="0.25"/>
  <cols>
    <col min="1" max="1" width="38.140625" customWidth="1"/>
  </cols>
  <sheetData>
    <row r="1" spans="1:61" x14ac:dyDescent="0.25">
      <c r="A1" s="1" t="s">
        <v>0</v>
      </c>
    </row>
    <row r="3" spans="1:61" x14ac:dyDescent="0.25">
      <c r="A3" t="s">
        <v>79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  <c r="J3" t="s">
        <v>16</v>
      </c>
      <c r="K3" t="s">
        <v>17</v>
      </c>
      <c r="L3" t="s">
        <v>18</v>
      </c>
      <c r="M3" t="s">
        <v>19</v>
      </c>
      <c r="N3" t="s">
        <v>20</v>
      </c>
      <c r="O3" t="s">
        <v>21</v>
      </c>
      <c r="P3" t="s">
        <v>22</v>
      </c>
      <c r="Q3" t="s">
        <v>23</v>
      </c>
      <c r="R3" t="s">
        <v>24</v>
      </c>
      <c r="S3" t="s">
        <v>25</v>
      </c>
      <c r="T3" t="s">
        <v>26</v>
      </c>
      <c r="U3" t="s">
        <v>27</v>
      </c>
      <c r="V3" t="s">
        <v>28</v>
      </c>
      <c r="W3" t="s">
        <v>29</v>
      </c>
      <c r="X3" t="s">
        <v>30</v>
      </c>
      <c r="Y3" t="s">
        <v>31</v>
      </c>
      <c r="Z3" t="s">
        <v>32</v>
      </c>
      <c r="AA3" t="s">
        <v>33</v>
      </c>
      <c r="AB3" t="s">
        <v>34</v>
      </c>
      <c r="AC3" t="s">
        <v>35</v>
      </c>
      <c r="AD3" t="s">
        <v>36</v>
      </c>
      <c r="AE3" t="s">
        <v>37</v>
      </c>
      <c r="AF3" t="s">
        <v>38</v>
      </c>
      <c r="AG3" t="s">
        <v>39</v>
      </c>
      <c r="AH3" t="s">
        <v>40</v>
      </c>
      <c r="AI3" t="s">
        <v>41</v>
      </c>
      <c r="AJ3" t="s">
        <v>42</v>
      </c>
      <c r="AK3" t="s">
        <v>43</v>
      </c>
      <c r="AL3" t="s">
        <v>44</v>
      </c>
      <c r="AM3" t="s">
        <v>45</v>
      </c>
      <c r="AN3" t="s">
        <v>46</v>
      </c>
      <c r="AO3" t="s">
        <v>47</v>
      </c>
      <c r="AP3" t="s">
        <v>48</v>
      </c>
      <c r="AQ3" t="s">
        <v>49</v>
      </c>
      <c r="AR3" t="s">
        <v>50</v>
      </c>
      <c r="AS3" t="s">
        <v>51</v>
      </c>
      <c r="AT3" t="s">
        <v>52</v>
      </c>
      <c r="AU3" t="s">
        <v>53</v>
      </c>
      <c r="AV3" t="s">
        <v>54</v>
      </c>
      <c r="AW3" t="s">
        <v>55</v>
      </c>
      <c r="AX3" t="s">
        <v>56</v>
      </c>
      <c r="AY3" t="s">
        <v>57</v>
      </c>
      <c r="AZ3" t="s">
        <v>58</v>
      </c>
      <c r="BA3" t="s">
        <v>59</v>
      </c>
      <c r="BB3" t="s">
        <v>60</v>
      </c>
      <c r="BC3" t="s">
        <v>61</v>
      </c>
      <c r="BD3" s="10" t="s">
        <v>62</v>
      </c>
      <c r="BE3" s="10" t="s">
        <v>63</v>
      </c>
      <c r="BF3" s="10" t="s">
        <v>64</v>
      </c>
      <c r="BG3" s="10" t="s">
        <v>977</v>
      </c>
      <c r="BH3" s="10" t="s">
        <v>978</v>
      </c>
      <c r="BI3" s="10" t="s">
        <v>979</v>
      </c>
    </row>
    <row r="4" spans="1:61" x14ac:dyDescent="0.25">
      <c r="A4" t="s">
        <v>65</v>
      </c>
      <c r="B4">
        <v>5</v>
      </c>
      <c r="C4">
        <v>5</v>
      </c>
      <c r="D4">
        <v>6</v>
      </c>
      <c r="E4">
        <v>6</v>
      </c>
      <c r="F4">
        <v>6</v>
      </c>
      <c r="G4">
        <v>6</v>
      </c>
      <c r="H4">
        <v>6</v>
      </c>
      <c r="I4">
        <v>6</v>
      </c>
      <c r="J4">
        <v>5</v>
      </c>
      <c r="K4">
        <v>5</v>
      </c>
      <c r="L4">
        <v>5</v>
      </c>
      <c r="M4">
        <v>5</v>
      </c>
      <c r="N4">
        <v>5</v>
      </c>
      <c r="O4">
        <v>5</v>
      </c>
      <c r="P4">
        <v>5</v>
      </c>
      <c r="Q4">
        <v>5</v>
      </c>
      <c r="R4">
        <v>5</v>
      </c>
      <c r="S4">
        <v>5</v>
      </c>
      <c r="T4">
        <v>5</v>
      </c>
      <c r="U4">
        <v>5</v>
      </c>
      <c r="V4">
        <v>5</v>
      </c>
      <c r="W4">
        <v>5</v>
      </c>
      <c r="X4">
        <v>5</v>
      </c>
      <c r="Y4">
        <v>5</v>
      </c>
      <c r="Z4">
        <v>5</v>
      </c>
      <c r="AA4">
        <v>5</v>
      </c>
      <c r="AB4">
        <v>5</v>
      </c>
      <c r="AC4">
        <v>5</v>
      </c>
      <c r="AD4">
        <v>5</v>
      </c>
      <c r="AE4">
        <v>5</v>
      </c>
      <c r="AF4">
        <v>5</v>
      </c>
      <c r="AG4">
        <v>5</v>
      </c>
      <c r="AH4">
        <v>5</v>
      </c>
      <c r="AI4">
        <v>5</v>
      </c>
      <c r="AJ4">
        <v>5</v>
      </c>
      <c r="AK4">
        <v>5</v>
      </c>
      <c r="AL4">
        <v>5</v>
      </c>
      <c r="AM4">
        <v>5</v>
      </c>
      <c r="AN4">
        <v>5</v>
      </c>
      <c r="AO4">
        <v>5</v>
      </c>
      <c r="AP4">
        <v>5</v>
      </c>
      <c r="AQ4">
        <v>5</v>
      </c>
      <c r="AR4">
        <v>5</v>
      </c>
      <c r="AS4">
        <v>5</v>
      </c>
      <c r="AT4">
        <v>5</v>
      </c>
      <c r="AU4">
        <v>5</v>
      </c>
      <c r="AV4">
        <v>5</v>
      </c>
      <c r="AW4">
        <v>5</v>
      </c>
      <c r="AX4">
        <v>5</v>
      </c>
      <c r="AY4">
        <v>5</v>
      </c>
      <c r="AZ4">
        <v>5</v>
      </c>
      <c r="BA4">
        <v>5</v>
      </c>
      <c r="BB4">
        <v>5</v>
      </c>
      <c r="BC4">
        <v>5</v>
      </c>
      <c r="BD4">
        <v>5</v>
      </c>
      <c r="BE4">
        <v>5</v>
      </c>
      <c r="BF4">
        <v>5</v>
      </c>
      <c r="BG4" s="10">
        <v>5</v>
      </c>
      <c r="BH4" s="10">
        <v>5</v>
      </c>
      <c r="BI4" s="10">
        <v>5</v>
      </c>
    </row>
    <row r="5" spans="1:61" x14ac:dyDescent="0.25">
      <c r="A5" t="s">
        <v>76</v>
      </c>
      <c r="B5">
        <v>5884</v>
      </c>
      <c r="C5">
        <v>7710</v>
      </c>
      <c r="D5">
        <v>9599</v>
      </c>
      <c r="E5">
        <v>8035</v>
      </c>
      <c r="F5">
        <v>8070</v>
      </c>
      <c r="G5">
        <v>8070</v>
      </c>
      <c r="H5">
        <v>8549</v>
      </c>
      <c r="I5">
        <v>8433</v>
      </c>
      <c r="J5">
        <v>6261</v>
      </c>
      <c r="K5">
        <v>7603</v>
      </c>
      <c r="L5">
        <v>7085</v>
      </c>
      <c r="M5">
        <v>4897</v>
      </c>
      <c r="N5">
        <v>5816</v>
      </c>
      <c r="O5">
        <v>583656</v>
      </c>
      <c r="P5">
        <v>8389</v>
      </c>
      <c r="Q5">
        <v>7654</v>
      </c>
      <c r="R5">
        <v>6778</v>
      </c>
      <c r="S5">
        <v>7979</v>
      </c>
      <c r="T5">
        <v>7775</v>
      </c>
      <c r="U5">
        <v>6916</v>
      </c>
      <c r="V5">
        <v>8294</v>
      </c>
      <c r="W5">
        <v>8615</v>
      </c>
      <c r="X5">
        <v>7363</v>
      </c>
      <c r="Y5">
        <v>6511</v>
      </c>
      <c r="Z5">
        <v>6003</v>
      </c>
      <c r="AA5">
        <v>5618</v>
      </c>
      <c r="AB5">
        <v>6418</v>
      </c>
      <c r="AC5">
        <v>7679</v>
      </c>
      <c r="AD5">
        <v>6885</v>
      </c>
      <c r="AE5">
        <v>6035</v>
      </c>
      <c r="AF5">
        <v>8026</v>
      </c>
      <c r="AG5">
        <v>9281</v>
      </c>
      <c r="AH5">
        <v>9382</v>
      </c>
      <c r="AI5">
        <v>234419</v>
      </c>
      <c r="AJ5">
        <v>9147</v>
      </c>
      <c r="AK5">
        <v>9558</v>
      </c>
      <c r="AL5">
        <v>7206</v>
      </c>
      <c r="AM5">
        <v>7210</v>
      </c>
      <c r="AN5">
        <v>9084</v>
      </c>
      <c r="AO5">
        <v>8553</v>
      </c>
      <c r="AP5">
        <v>10560</v>
      </c>
      <c r="AQ5">
        <v>8075</v>
      </c>
      <c r="AR5">
        <v>6949</v>
      </c>
      <c r="AS5">
        <v>13452</v>
      </c>
      <c r="AT5">
        <v>6787</v>
      </c>
      <c r="AU5">
        <v>7074</v>
      </c>
      <c r="AV5">
        <v>6979</v>
      </c>
      <c r="AW5">
        <v>6866</v>
      </c>
      <c r="AX5">
        <v>6471</v>
      </c>
      <c r="AY5">
        <v>7005</v>
      </c>
      <c r="AZ5">
        <v>6988</v>
      </c>
      <c r="BA5">
        <v>8675</v>
      </c>
      <c r="BB5">
        <v>8646</v>
      </c>
      <c r="BC5">
        <v>9050</v>
      </c>
      <c r="BD5" s="10">
        <v>8599</v>
      </c>
      <c r="BE5" s="10">
        <v>10246</v>
      </c>
      <c r="BF5" s="10">
        <v>8435</v>
      </c>
      <c r="BG5" s="10">
        <v>9035</v>
      </c>
      <c r="BH5" s="10">
        <v>8454</v>
      </c>
    </row>
    <row r="6" spans="1:61" ht="45" x14ac:dyDescent="0.25">
      <c r="A6" s="4" t="s">
        <v>78</v>
      </c>
      <c r="B6" s="3">
        <f>B5/B4</f>
        <v>1176.8</v>
      </c>
      <c r="C6" s="3">
        <f t="shared" ref="C6:BI6" si="0">C5/C4</f>
        <v>1542</v>
      </c>
      <c r="D6" s="3">
        <f t="shared" si="0"/>
        <v>1599.8333333333333</v>
      </c>
      <c r="E6" s="3">
        <f t="shared" si="0"/>
        <v>1339.1666666666667</v>
      </c>
      <c r="F6" s="3">
        <f t="shared" si="0"/>
        <v>1345</v>
      </c>
      <c r="G6" s="3">
        <f t="shared" si="0"/>
        <v>1345</v>
      </c>
      <c r="H6" s="3">
        <f t="shared" si="0"/>
        <v>1424.8333333333333</v>
      </c>
      <c r="I6" s="3">
        <f t="shared" si="0"/>
        <v>1405.5</v>
      </c>
      <c r="J6" s="3">
        <f t="shared" si="0"/>
        <v>1252.2</v>
      </c>
      <c r="K6" s="3">
        <f t="shared" si="0"/>
        <v>1520.6</v>
      </c>
      <c r="L6" s="3">
        <f t="shared" si="0"/>
        <v>1417</v>
      </c>
      <c r="M6" s="3">
        <f t="shared" si="0"/>
        <v>979.4</v>
      </c>
      <c r="N6" s="3">
        <f t="shared" si="0"/>
        <v>1163.2</v>
      </c>
      <c r="O6" s="3">
        <f t="shared" si="0"/>
        <v>116731.2</v>
      </c>
      <c r="P6" s="3">
        <f t="shared" si="0"/>
        <v>1677.8</v>
      </c>
      <c r="Q6" s="3">
        <f t="shared" si="0"/>
        <v>1530.8</v>
      </c>
      <c r="R6" s="3">
        <f t="shared" si="0"/>
        <v>1355.6</v>
      </c>
      <c r="S6" s="3">
        <f t="shared" si="0"/>
        <v>1595.8</v>
      </c>
      <c r="T6" s="3">
        <f t="shared" si="0"/>
        <v>1555</v>
      </c>
      <c r="U6" s="3">
        <f t="shared" si="0"/>
        <v>1383.2</v>
      </c>
      <c r="V6" s="3">
        <f t="shared" si="0"/>
        <v>1658.8</v>
      </c>
      <c r="W6" s="3">
        <f t="shared" si="0"/>
        <v>1723</v>
      </c>
      <c r="X6" s="3">
        <f t="shared" si="0"/>
        <v>1472.6</v>
      </c>
      <c r="Y6" s="3">
        <f t="shared" si="0"/>
        <v>1302.2</v>
      </c>
      <c r="Z6" s="3">
        <f t="shared" si="0"/>
        <v>1200.5999999999999</v>
      </c>
      <c r="AA6" s="3">
        <f t="shared" si="0"/>
        <v>1123.5999999999999</v>
      </c>
      <c r="AB6" s="3">
        <f t="shared" si="0"/>
        <v>1283.5999999999999</v>
      </c>
      <c r="AC6" s="3">
        <f t="shared" si="0"/>
        <v>1535.8</v>
      </c>
      <c r="AD6" s="3">
        <f t="shared" si="0"/>
        <v>1377</v>
      </c>
      <c r="AE6" s="3">
        <f t="shared" si="0"/>
        <v>1207</v>
      </c>
      <c r="AF6" s="3">
        <f t="shared" si="0"/>
        <v>1605.2</v>
      </c>
      <c r="AG6" s="3">
        <f t="shared" si="0"/>
        <v>1856.2</v>
      </c>
      <c r="AH6" s="3">
        <f t="shared" si="0"/>
        <v>1876.4</v>
      </c>
      <c r="AI6" s="3">
        <f t="shared" si="0"/>
        <v>46883.8</v>
      </c>
      <c r="AJ6" s="3">
        <f t="shared" si="0"/>
        <v>1829.4</v>
      </c>
      <c r="AK6" s="3">
        <f t="shared" si="0"/>
        <v>1911.6</v>
      </c>
      <c r="AL6" s="3">
        <f t="shared" si="0"/>
        <v>1441.2</v>
      </c>
      <c r="AM6" s="3">
        <f t="shared" si="0"/>
        <v>1442</v>
      </c>
      <c r="AN6" s="3">
        <f t="shared" si="0"/>
        <v>1816.8</v>
      </c>
      <c r="AO6" s="3">
        <f t="shared" si="0"/>
        <v>1710.6</v>
      </c>
      <c r="AP6" s="3">
        <f t="shared" si="0"/>
        <v>2112</v>
      </c>
      <c r="AQ6" s="3">
        <f t="shared" si="0"/>
        <v>1615</v>
      </c>
      <c r="AR6" s="3">
        <f t="shared" si="0"/>
        <v>1389.8</v>
      </c>
      <c r="AS6" s="3">
        <f t="shared" si="0"/>
        <v>2690.4</v>
      </c>
      <c r="AT6" s="3">
        <f t="shared" si="0"/>
        <v>1357.4</v>
      </c>
      <c r="AU6" s="3">
        <f t="shared" si="0"/>
        <v>1414.8</v>
      </c>
      <c r="AV6" s="3">
        <f t="shared" si="0"/>
        <v>1395.8</v>
      </c>
      <c r="AW6" s="3">
        <f t="shared" si="0"/>
        <v>1373.2</v>
      </c>
      <c r="AX6" s="3">
        <f t="shared" si="0"/>
        <v>1294.2</v>
      </c>
      <c r="AY6" s="3">
        <f t="shared" si="0"/>
        <v>1401</v>
      </c>
      <c r="AZ6" s="3">
        <f t="shared" si="0"/>
        <v>1397.6</v>
      </c>
      <c r="BA6" s="3">
        <f t="shared" si="0"/>
        <v>1735</v>
      </c>
      <c r="BB6" s="3">
        <f t="shared" si="0"/>
        <v>1729.2</v>
      </c>
      <c r="BC6" s="3">
        <f t="shared" si="0"/>
        <v>1810</v>
      </c>
      <c r="BD6" s="3">
        <f t="shared" si="0"/>
        <v>1719.8</v>
      </c>
      <c r="BE6" s="3">
        <f t="shared" si="0"/>
        <v>2049.1999999999998</v>
      </c>
      <c r="BF6" s="3">
        <f t="shared" si="0"/>
        <v>1687</v>
      </c>
      <c r="BG6" s="3">
        <f t="shared" si="0"/>
        <v>1807</v>
      </c>
      <c r="BH6" s="3">
        <f t="shared" si="0"/>
        <v>1690.8</v>
      </c>
      <c r="BI6" s="3">
        <f t="shared" si="0"/>
        <v>0</v>
      </c>
    </row>
    <row r="9" spans="1:61" x14ac:dyDescent="0.25">
      <c r="A9" s="1" t="s">
        <v>3</v>
      </c>
    </row>
    <row r="11" spans="1:61" x14ac:dyDescent="0.25">
      <c r="A11" t="s">
        <v>79</v>
      </c>
      <c r="B11" t="s">
        <v>8</v>
      </c>
      <c r="C11" t="s">
        <v>9</v>
      </c>
      <c r="D11" t="s">
        <v>10</v>
      </c>
      <c r="E11" t="s">
        <v>11</v>
      </c>
      <c r="F11" t="s">
        <v>12</v>
      </c>
      <c r="G11" t="s">
        <v>13</v>
      </c>
      <c r="H11" t="s">
        <v>14</v>
      </c>
      <c r="I11" t="s">
        <v>15</v>
      </c>
      <c r="J11" t="s">
        <v>16</v>
      </c>
      <c r="K11" t="s">
        <v>17</v>
      </c>
      <c r="L11" t="s">
        <v>18</v>
      </c>
      <c r="M11" t="s">
        <v>19</v>
      </c>
      <c r="N11" t="s">
        <v>20</v>
      </c>
      <c r="O11" t="s">
        <v>21</v>
      </c>
      <c r="P11" t="s">
        <v>22</v>
      </c>
      <c r="Q11" t="s">
        <v>23</v>
      </c>
      <c r="R11" t="s">
        <v>24</v>
      </c>
      <c r="S11" t="s">
        <v>25</v>
      </c>
      <c r="T11" t="s">
        <v>26</v>
      </c>
      <c r="U11" t="s">
        <v>27</v>
      </c>
      <c r="V11" t="s">
        <v>28</v>
      </c>
      <c r="W11" t="s">
        <v>29</v>
      </c>
      <c r="X11" t="s">
        <v>30</v>
      </c>
      <c r="Y11" t="s">
        <v>31</v>
      </c>
      <c r="Z11" t="s">
        <v>32</v>
      </c>
      <c r="AA11" t="s">
        <v>33</v>
      </c>
      <c r="AB11" t="s">
        <v>34</v>
      </c>
      <c r="AC11" t="s">
        <v>35</v>
      </c>
      <c r="AD11" t="s">
        <v>36</v>
      </c>
      <c r="AE11" t="s">
        <v>37</v>
      </c>
      <c r="AF11" t="s">
        <v>38</v>
      </c>
      <c r="AG11" t="s">
        <v>39</v>
      </c>
      <c r="AH11" t="s">
        <v>40</v>
      </c>
      <c r="AI11" t="s">
        <v>41</v>
      </c>
      <c r="AJ11" t="s">
        <v>42</v>
      </c>
      <c r="AK11" t="s">
        <v>43</v>
      </c>
      <c r="AL11" t="s">
        <v>44</v>
      </c>
      <c r="AM11" t="s">
        <v>45</v>
      </c>
      <c r="AN11" t="s">
        <v>46</v>
      </c>
      <c r="AO11" t="s">
        <v>47</v>
      </c>
      <c r="AP11" t="s">
        <v>48</v>
      </c>
      <c r="AQ11" t="s">
        <v>49</v>
      </c>
      <c r="AR11" t="s">
        <v>50</v>
      </c>
      <c r="AS11" t="s">
        <v>51</v>
      </c>
      <c r="AT11" t="s">
        <v>52</v>
      </c>
      <c r="AU11" t="s">
        <v>53</v>
      </c>
      <c r="AV11" t="s">
        <v>54</v>
      </c>
      <c r="AW11" t="s">
        <v>55</v>
      </c>
      <c r="AX11" t="s">
        <v>56</v>
      </c>
      <c r="AY11" t="s">
        <v>57</v>
      </c>
      <c r="AZ11" t="s">
        <v>58</v>
      </c>
      <c r="BA11" t="s">
        <v>59</v>
      </c>
      <c r="BB11" t="s">
        <v>60</v>
      </c>
      <c r="BC11" t="s">
        <v>61</v>
      </c>
      <c r="BD11" s="10" t="s">
        <v>62</v>
      </c>
      <c r="BE11" s="10" t="s">
        <v>63</v>
      </c>
      <c r="BF11" s="10" t="s">
        <v>64</v>
      </c>
      <c r="BG11" s="10" t="s">
        <v>977</v>
      </c>
      <c r="BH11" s="10" t="s">
        <v>978</v>
      </c>
      <c r="BI11" s="10" t="s">
        <v>979</v>
      </c>
    </row>
    <row r="12" spans="1:61" x14ac:dyDescent="0.25">
      <c r="A12" t="s">
        <v>65</v>
      </c>
      <c r="B12">
        <v>66</v>
      </c>
      <c r="C12">
        <v>66</v>
      </c>
      <c r="D12">
        <v>66</v>
      </c>
      <c r="E12">
        <v>66</v>
      </c>
      <c r="F12">
        <v>67</v>
      </c>
      <c r="G12">
        <v>67</v>
      </c>
      <c r="H12">
        <v>66</v>
      </c>
      <c r="I12">
        <v>66</v>
      </c>
      <c r="J12">
        <v>66</v>
      </c>
      <c r="K12">
        <v>66</v>
      </c>
      <c r="L12">
        <v>66</v>
      </c>
      <c r="M12">
        <v>66</v>
      </c>
      <c r="N12">
        <v>66</v>
      </c>
      <c r="O12">
        <v>67</v>
      </c>
      <c r="P12">
        <v>67</v>
      </c>
      <c r="Q12">
        <v>67</v>
      </c>
      <c r="R12">
        <v>67</v>
      </c>
      <c r="S12">
        <v>68</v>
      </c>
      <c r="T12">
        <v>68</v>
      </c>
      <c r="U12">
        <v>68</v>
      </c>
      <c r="V12">
        <v>68</v>
      </c>
      <c r="W12">
        <v>68</v>
      </c>
      <c r="X12">
        <v>70</v>
      </c>
      <c r="Y12">
        <v>70</v>
      </c>
      <c r="Z12">
        <v>70</v>
      </c>
      <c r="AA12">
        <v>70</v>
      </c>
      <c r="AB12">
        <v>71</v>
      </c>
      <c r="AC12">
        <v>72</v>
      </c>
      <c r="AD12">
        <v>72</v>
      </c>
      <c r="AE12">
        <v>73</v>
      </c>
      <c r="AF12">
        <v>72</v>
      </c>
      <c r="AG12">
        <v>73</v>
      </c>
      <c r="AH12">
        <v>73</v>
      </c>
      <c r="AI12">
        <v>73</v>
      </c>
      <c r="AJ12">
        <v>74</v>
      </c>
      <c r="AK12">
        <v>74</v>
      </c>
      <c r="AL12">
        <v>70</v>
      </c>
      <c r="AM12">
        <v>73</v>
      </c>
      <c r="AN12">
        <v>73</v>
      </c>
      <c r="AO12">
        <v>72</v>
      </c>
      <c r="AP12">
        <v>72</v>
      </c>
      <c r="AQ12">
        <v>72</v>
      </c>
      <c r="AR12">
        <v>68</v>
      </c>
      <c r="AS12">
        <v>68</v>
      </c>
      <c r="AT12">
        <v>68</v>
      </c>
      <c r="AU12">
        <v>68</v>
      </c>
      <c r="AV12">
        <v>69</v>
      </c>
      <c r="AW12">
        <v>67</v>
      </c>
      <c r="AX12">
        <v>67</v>
      </c>
      <c r="AY12">
        <v>68</v>
      </c>
      <c r="AZ12">
        <v>68</v>
      </c>
      <c r="BA12">
        <v>67</v>
      </c>
      <c r="BB12">
        <v>67</v>
      </c>
      <c r="BC12">
        <v>68</v>
      </c>
      <c r="BD12">
        <v>68</v>
      </c>
      <c r="BE12">
        <v>69</v>
      </c>
      <c r="BF12">
        <v>69</v>
      </c>
      <c r="BG12" s="10">
        <v>69</v>
      </c>
      <c r="BH12" s="10">
        <v>69</v>
      </c>
      <c r="BI12" s="10">
        <v>69</v>
      </c>
    </row>
    <row r="13" spans="1:61" x14ac:dyDescent="0.25">
      <c r="A13" t="s">
        <v>76</v>
      </c>
      <c r="B13">
        <v>19961</v>
      </c>
      <c r="C13">
        <v>23297</v>
      </c>
      <c r="D13">
        <v>31320</v>
      </c>
      <c r="E13">
        <v>28191</v>
      </c>
      <c r="F13">
        <v>28449</v>
      </c>
      <c r="G13">
        <v>26293</v>
      </c>
      <c r="H13">
        <v>30485</v>
      </c>
      <c r="I13">
        <v>27889</v>
      </c>
      <c r="J13">
        <v>57771</v>
      </c>
      <c r="K13">
        <v>28428</v>
      </c>
      <c r="L13">
        <v>22762</v>
      </c>
      <c r="M13">
        <v>18376</v>
      </c>
      <c r="N13">
        <v>20616</v>
      </c>
      <c r="O13">
        <v>23720</v>
      </c>
      <c r="P13">
        <v>33455</v>
      </c>
      <c r="Q13">
        <v>73501</v>
      </c>
      <c r="R13">
        <v>32102</v>
      </c>
      <c r="S13">
        <v>31092</v>
      </c>
      <c r="T13">
        <v>37459</v>
      </c>
      <c r="U13">
        <v>44568</v>
      </c>
      <c r="V13">
        <v>35028</v>
      </c>
      <c r="W13">
        <v>43021</v>
      </c>
      <c r="X13">
        <v>42355</v>
      </c>
      <c r="Y13">
        <v>28583</v>
      </c>
      <c r="Z13">
        <v>33554</v>
      </c>
      <c r="AA13">
        <v>35397</v>
      </c>
      <c r="AB13">
        <v>37098</v>
      </c>
      <c r="AC13">
        <v>39397</v>
      </c>
      <c r="AD13">
        <v>40036</v>
      </c>
      <c r="AE13">
        <v>33806</v>
      </c>
      <c r="AF13">
        <v>35918</v>
      </c>
      <c r="AG13">
        <v>33759</v>
      </c>
      <c r="AH13">
        <v>44418</v>
      </c>
      <c r="AI13">
        <v>31937</v>
      </c>
      <c r="AJ13">
        <v>34678</v>
      </c>
      <c r="AK13">
        <v>35712</v>
      </c>
      <c r="AL13">
        <v>30696</v>
      </c>
      <c r="AM13">
        <v>24737</v>
      </c>
      <c r="AN13">
        <v>45792</v>
      </c>
      <c r="AO13">
        <v>33114</v>
      </c>
      <c r="AP13">
        <v>39012</v>
      </c>
      <c r="AQ13">
        <v>42379</v>
      </c>
      <c r="AR13">
        <v>56886</v>
      </c>
      <c r="AS13">
        <v>29675</v>
      </c>
      <c r="AT13">
        <v>23102</v>
      </c>
      <c r="AU13">
        <v>5027</v>
      </c>
      <c r="AV13">
        <v>27502</v>
      </c>
      <c r="AW13">
        <v>30748</v>
      </c>
      <c r="AX13">
        <v>25849</v>
      </c>
      <c r="AY13">
        <v>30838</v>
      </c>
      <c r="AZ13">
        <v>39262</v>
      </c>
      <c r="BA13">
        <v>33551</v>
      </c>
      <c r="BB13">
        <v>34787</v>
      </c>
      <c r="BC13" s="10">
        <v>35238</v>
      </c>
      <c r="BD13" s="10">
        <v>29702</v>
      </c>
      <c r="BE13" s="10">
        <v>31300</v>
      </c>
      <c r="BF13" s="10">
        <v>29356</v>
      </c>
      <c r="BG13" s="10">
        <v>30258</v>
      </c>
      <c r="BH13" s="10">
        <v>33356</v>
      </c>
      <c r="BI13" s="10">
        <v>26371</v>
      </c>
    </row>
    <row r="14" spans="1:61" ht="45" x14ac:dyDescent="0.25">
      <c r="A14" s="4" t="s">
        <v>78</v>
      </c>
      <c r="B14" s="3">
        <f>B13/B12</f>
        <v>302.43939393939394</v>
      </c>
      <c r="C14" s="3">
        <f t="shared" ref="C14" si="1">C13/C12</f>
        <v>352.9848484848485</v>
      </c>
      <c r="D14" s="3">
        <f t="shared" ref="D14" si="2">D13/D12</f>
        <v>474.54545454545456</v>
      </c>
      <c r="E14" s="3">
        <f t="shared" ref="E14" si="3">E13/E12</f>
        <v>427.13636363636363</v>
      </c>
      <c r="F14" s="3">
        <f t="shared" ref="F14" si="4">F13/F12</f>
        <v>424.61194029850748</v>
      </c>
      <c r="G14" s="3">
        <f t="shared" ref="G14" si="5">G13/G12</f>
        <v>392.43283582089555</v>
      </c>
      <c r="H14" s="3">
        <f t="shared" ref="H14" si="6">H13/H12</f>
        <v>461.89393939393938</v>
      </c>
      <c r="I14" s="3">
        <f t="shared" ref="I14" si="7">I13/I12</f>
        <v>422.56060606060606</v>
      </c>
      <c r="J14" s="3">
        <f t="shared" ref="J14" si="8">J13/J12</f>
        <v>875.31818181818187</v>
      </c>
      <c r="K14" s="3">
        <f t="shared" ref="K14" si="9">K13/K12</f>
        <v>430.72727272727275</v>
      </c>
      <c r="L14" s="3">
        <f t="shared" ref="L14" si="10">L13/L12</f>
        <v>344.87878787878788</v>
      </c>
      <c r="M14" s="3">
        <f t="shared" ref="M14" si="11">M13/M12</f>
        <v>278.42424242424244</v>
      </c>
      <c r="N14" s="3">
        <f t="shared" ref="N14" si="12">N13/N12</f>
        <v>312.36363636363637</v>
      </c>
      <c r="O14" s="3">
        <f t="shared" ref="O14" si="13">O13/O12</f>
        <v>354.02985074626866</v>
      </c>
      <c r="P14" s="3">
        <f t="shared" ref="P14" si="14">P13/P12</f>
        <v>499.32835820895525</v>
      </c>
      <c r="Q14" s="3">
        <f t="shared" ref="Q14" si="15">Q13/Q12</f>
        <v>1097.0298507462687</v>
      </c>
      <c r="R14" s="3">
        <f t="shared" ref="R14" si="16">R13/R12</f>
        <v>479.13432835820896</v>
      </c>
      <c r="S14" s="3">
        <f t="shared" ref="S14" si="17">S13/S12</f>
        <v>457.23529411764707</v>
      </c>
      <c r="T14" s="3">
        <f t="shared" ref="T14" si="18">T13/T12</f>
        <v>550.86764705882354</v>
      </c>
      <c r="U14" s="3">
        <f t="shared" ref="U14" si="19">U13/U12</f>
        <v>655.41176470588232</v>
      </c>
      <c r="V14" s="3">
        <f t="shared" ref="V14" si="20">V13/V12</f>
        <v>515.11764705882354</v>
      </c>
      <c r="W14" s="3">
        <f t="shared" ref="W14" si="21">W13/W12</f>
        <v>632.66176470588232</v>
      </c>
      <c r="X14" s="3">
        <f t="shared" ref="X14" si="22">X13/X12</f>
        <v>605.07142857142856</v>
      </c>
      <c r="Y14" s="3">
        <f t="shared" ref="Y14" si="23">Y13/Y12</f>
        <v>408.32857142857142</v>
      </c>
      <c r="Z14" s="3">
        <f t="shared" ref="Z14" si="24">Z13/Z12</f>
        <v>479.34285714285716</v>
      </c>
      <c r="AA14" s="3">
        <f t="shared" ref="AA14" si="25">AA13/AA12</f>
        <v>505.67142857142858</v>
      </c>
      <c r="AB14" s="3">
        <f t="shared" ref="AB14" si="26">AB13/AB12</f>
        <v>522.50704225352115</v>
      </c>
      <c r="AC14" s="3">
        <f t="shared" ref="AC14" si="27">AC13/AC12</f>
        <v>547.18055555555554</v>
      </c>
      <c r="AD14" s="3">
        <f t="shared" ref="AD14" si="28">AD13/AD12</f>
        <v>556.05555555555554</v>
      </c>
      <c r="AE14" s="3">
        <f t="shared" ref="AE14" si="29">AE13/AE12</f>
        <v>463.09589041095893</v>
      </c>
      <c r="AF14" s="3">
        <f t="shared" ref="AF14" si="30">AF13/AF12</f>
        <v>498.86111111111109</v>
      </c>
      <c r="AG14" s="3">
        <f t="shared" ref="AG14" si="31">AG13/AG12</f>
        <v>462.45205479452056</v>
      </c>
      <c r="AH14" s="3">
        <f t="shared" ref="AH14" si="32">AH13/AH12</f>
        <v>608.46575342465758</v>
      </c>
      <c r="AI14" s="3">
        <f t="shared" ref="AI14" si="33">AI13/AI12</f>
        <v>437.49315068493149</v>
      </c>
      <c r="AJ14" s="3">
        <f t="shared" ref="AJ14" si="34">AJ13/AJ12</f>
        <v>468.62162162162161</v>
      </c>
      <c r="AK14" s="3">
        <f t="shared" ref="AK14" si="35">AK13/AK12</f>
        <v>482.59459459459458</v>
      </c>
      <c r="AL14" s="3">
        <f t="shared" ref="AL14" si="36">AL13/AL12</f>
        <v>438.51428571428573</v>
      </c>
      <c r="AM14" s="3">
        <f t="shared" ref="AM14" si="37">AM13/AM12</f>
        <v>338.86301369863014</v>
      </c>
      <c r="AN14" s="3">
        <f t="shared" ref="AN14" si="38">AN13/AN12</f>
        <v>627.28767123287673</v>
      </c>
      <c r="AO14" s="3">
        <f t="shared" ref="AO14" si="39">AO13/AO12</f>
        <v>459.91666666666669</v>
      </c>
      <c r="AP14" s="3">
        <f t="shared" ref="AP14" si="40">AP13/AP12</f>
        <v>541.83333333333337</v>
      </c>
      <c r="AQ14" s="3">
        <f t="shared" ref="AQ14" si="41">AQ13/AQ12</f>
        <v>588.59722222222217</v>
      </c>
      <c r="AR14" s="3">
        <f t="shared" ref="AR14" si="42">AR13/AR12</f>
        <v>836.55882352941171</v>
      </c>
      <c r="AS14" s="3">
        <f t="shared" ref="AS14" si="43">AS13/AS12</f>
        <v>436.39705882352939</v>
      </c>
      <c r="AT14" s="3">
        <f t="shared" ref="AT14" si="44">AT13/AT12</f>
        <v>339.73529411764707</v>
      </c>
      <c r="AU14" s="3">
        <f t="shared" ref="AU14" si="45">AU13/AU12</f>
        <v>73.92647058823529</v>
      </c>
      <c r="AV14" s="3">
        <f t="shared" ref="AV14" si="46">AV13/AV12</f>
        <v>398.57971014492756</v>
      </c>
      <c r="AW14" s="3">
        <f t="shared" ref="AW14" si="47">AW13/AW12</f>
        <v>458.92537313432837</v>
      </c>
      <c r="AX14" s="3">
        <f t="shared" ref="AX14" si="48">AX13/AX12</f>
        <v>385.80597014925371</v>
      </c>
      <c r="AY14" s="3">
        <f t="shared" ref="AY14" si="49">AY13/AY12</f>
        <v>453.5</v>
      </c>
      <c r="AZ14" s="3">
        <f t="shared" ref="AZ14" si="50">AZ13/AZ12</f>
        <v>577.38235294117646</v>
      </c>
      <c r="BA14" s="3">
        <f t="shared" ref="BA14" si="51">BA13/BA12</f>
        <v>500.76119402985074</v>
      </c>
      <c r="BB14" s="3">
        <f t="shared" ref="BB14" si="52">BB13/BB12</f>
        <v>519.20895522388059</v>
      </c>
      <c r="BC14" s="3">
        <f t="shared" ref="BC14:BI14" si="53">BC13/BC12</f>
        <v>518.20588235294122</v>
      </c>
      <c r="BD14" s="3">
        <f t="shared" si="53"/>
        <v>436.79411764705884</v>
      </c>
      <c r="BE14" s="3">
        <f t="shared" si="53"/>
        <v>453.62318840579712</v>
      </c>
      <c r="BF14" s="3">
        <f t="shared" si="53"/>
        <v>425.44927536231882</v>
      </c>
      <c r="BG14" s="3">
        <f t="shared" si="53"/>
        <v>438.52173913043481</v>
      </c>
      <c r="BH14" s="3">
        <f t="shared" si="53"/>
        <v>483.42028985507244</v>
      </c>
      <c r="BI14" s="3">
        <f t="shared" si="53"/>
        <v>382.18840579710144</v>
      </c>
    </row>
    <row r="19" spans="1:7" x14ac:dyDescent="0.25">
      <c r="A19" t="s">
        <v>69</v>
      </c>
    </row>
    <row r="20" spans="1:7" x14ac:dyDescent="0.25">
      <c r="A20" t="s">
        <v>77</v>
      </c>
    </row>
    <row r="24" spans="1:7" x14ac:dyDescent="0.25">
      <c r="A24" s="1" t="s">
        <v>0</v>
      </c>
      <c r="F24" s="1" t="s">
        <v>3</v>
      </c>
    </row>
    <row r="25" spans="1:7" x14ac:dyDescent="0.25">
      <c r="A25" t="s">
        <v>95</v>
      </c>
      <c r="B25" s="10" t="s">
        <v>78</v>
      </c>
      <c r="F25" s="10" t="s">
        <v>95</v>
      </c>
      <c r="G25" s="10" t="s">
        <v>78</v>
      </c>
    </row>
    <row r="26" spans="1:7" x14ac:dyDescent="0.25">
      <c r="A26" s="10" t="s">
        <v>8</v>
      </c>
      <c r="B26" s="3">
        <v>1176.8</v>
      </c>
      <c r="F26" s="10" t="s">
        <v>8</v>
      </c>
      <c r="G26" s="3">
        <v>302.43939393939394</v>
      </c>
    </row>
    <row r="27" spans="1:7" x14ac:dyDescent="0.25">
      <c r="A27" s="10" t="s">
        <v>9</v>
      </c>
      <c r="B27" s="3">
        <v>1542</v>
      </c>
      <c r="F27" s="10" t="s">
        <v>9</v>
      </c>
      <c r="G27" s="3">
        <v>352.9848484848485</v>
      </c>
    </row>
    <row r="28" spans="1:7" x14ac:dyDescent="0.25">
      <c r="A28" s="10" t="s">
        <v>10</v>
      </c>
      <c r="B28" s="3">
        <v>1599.8333333333333</v>
      </c>
      <c r="F28" s="10" t="s">
        <v>10</v>
      </c>
      <c r="G28" s="3">
        <v>474.54545454545456</v>
      </c>
    </row>
    <row r="29" spans="1:7" x14ac:dyDescent="0.25">
      <c r="A29" s="10" t="s">
        <v>11</v>
      </c>
      <c r="B29" s="3">
        <v>1339.1666666666667</v>
      </c>
      <c r="F29" s="10" t="s">
        <v>11</v>
      </c>
      <c r="G29" s="3">
        <v>427.13636363636363</v>
      </c>
    </row>
    <row r="30" spans="1:7" x14ac:dyDescent="0.25">
      <c r="A30" s="10" t="s">
        <v>12</v>
      </c>
      <c r="B30" s="3">
        <v>1345</v>
      </c>
      <c r="F30" s="10" t="s">
        <v>12</v>
      </c>
      <c r="G30" s="3">
        <v>424.61194029850748</v>
      </c>
    </row>
    <row r="31" spans="1:7" x14ac:dyDescent="0.25">
      <c r="A31" s="10" t="s">
        <v>13</v>
      </c>
      <c r="B31" s="3">
        <v>1345</v>
      </c>
      <c r="F31" s="10" t="s">
        <v>13</v>
      </c>
      <c r="G31" s="3">
        <v>392.43283582089555</v>
      </c>
    </row>
    <row r="32" spans="1:7" x14ac:dyDescent="0.25">
      <c r="A32" s="10" t="s">
        <v>14</v>
      </c>
      <c r="B32" s="3">
        <v>1424.8333333333333</v>
      </c>
      <c r="F32" s="10" t="s">
        <v>14</v>
      </c>
      <c r="G32" s="3">
        <v>461.89393939393938</v>
      </c>
    </row>
    <row r="33" spans="1:7" x14ac:dyDescent="0.25">
      <c r="A33" s="10" t="s">
        <v>15</v>
      </c>
      <c r="B33" s="3">
        <v>1405.5</v>
      </c>
      <c r="F33" s="10" t="s">
        <v>15</v>
      </c>
      <c r="G33" s="3">
        <v>422.56060606060606</v>
      </c>
    </row>
    <row r="34" spans="1:7" x14ac:dyDescent="0.25">
      <c r="A34" s="10" t="s">
        <v>16</v>
      </c>
      <c r="B34" s="3">
        <v>1252.2</v>
      </c>
      <c r="F34" s="10" t="s">
        <v>16</v>
      </c>
      <c r="G34" s="3">
        <v>875.31818181818187</v>
      </c>
    </row>
    <row r="35" spans="1:7" x14ac:dyDescent="0.25">
      <c r="A35" s="10" t="s">
        <v>17</v>
      </c>
      <c r="B35" s="3">
        <v>1520.6</v>
      </c>
      <c r="F35" s="10" t="s">
        <v>17</v>
      </c>
      <c r="G35" s="3">
        <v>430.72727272727275</v>
      </c>
    </row>
    <row r="36" spans="1:7" x14ac:dyDescent="0.25">
      <c r="A36" s="10" t="s">
        <v>18</v>
      </c>
      <c r="B36" s="3">
        <v>1417</v>
      </c>
      <c r="F36" s="10" t="s">
        <v>18</v>
      </c>
      <c r="G36" s="3">
        <v>344.87878787878788</v>
      </c>
    </row>
    <row r="37" spans="1:7" x14ac:dyDescent="0.25">
      <c r="A37" s="10" t="s">
        <v>19</v>
      </c>
      <c r="B37" s="3">
        <v>979.4</v>
      </c>
      <c r="F37" s="10" t="s">
        <v>19</v>
      </c>
      <c r="G37" s="3">
        <v>278.42424242424244</v>
      </c>
    </row>
    <row r="38" spans="1:7" x14ac:dyDescent="0.25">
      <c r="A38" s="10" t="s">
        <v>20</v>
      </c>
      <c r="B38" s="3">
        <v>1163.2</v>
      </c>
      <c r="F38" s="10" t="s">
        <v>20</v>
      </c>
      <c r="G38" s="3">
        <v>312.36363636363637</v>
      </c>
    </row>
    <row r="39" spans="1:7" x14ac:dyDescent="0.25">
      <c r="A39" s="10" t="s">
        <v>21</v>
      </c>
      <c r="B39" s="3">
        <v>116731.2</v>
      </c>
      <c r="F39" s="10" t="s">
        <v>21</v>
      </c>
      <c r="G39" s="3">
        <v>354.02985074626866</v>
      </c>
    </row>
    <row r="40" spans="1:7" x14ac:dyDescent="0.25">
      <c r="A40" s="10" t="s">
        <v>22</v>
      </c>
      <c r="B40" s="3">
        <v>1677.8</v>
      </c>
      <c r="F40" s="10" t="s">
        <v>22</v>
      </c>
      <c r="G40" s="3">
        <v>499.32835820895525</v>
      </c>
    </row>
    <row r="41" spans="1:7" x14ac:dyDescent="0.25">
      <c r="A41" s="10" t="s">
        <v>23</v>
      </c>
      <c r="B41" s="3">
        <v>1530.8</v>
      </c>
      <c r="F41" s="10" t="s">
        <v>23</v>
      </c>
      <c r="G41" s="3">
        <v>1097.0298507462687</v>
      </c>
    </row>
    <row r="42" spans="1:7" x14ac:dyDescent="0.25">
      <c r="A42" s="10" t="s">
        <v>24</v>
      </c>
      <c r="B42" s="3">
        <v>1355.6</v>
      </c>
      <c r="F42" s="10" t="s">
        <v>24</v>
      </c>
      <c r="G42" s="3">
        <v>479.13432835820896</v>
      </c>
    </row>
    <row r="43" spans="1:7" x14ac:dyDescent="0.25">
      <c r="A43" s="10" t="s">
        <v>25</v>
      </c>
      <c r="B43" s="3">
        <v>1595.8</v>
      </c>
      <c r="F43" s="10" t="s">
        <v>25</v>
      </c>
      <c r="G43" s="3">
        <v>457.23529411764707</v>
      </c>
    </row>
    <row r="44" spans="1:7" x14ac:dyDescent="0.25">
      <c r="A44" s="10" t="s">
        <v>26</v>
      </c>
      <c r="B44" s="3">
        <v>1555</v>
      </c>
      <c r="F44" s="10" t="s">
        <v>26</v>
      </c>
      <c r="G44" s="3">
        <v>550.86764705882354</v>
      </c>
    </row>
    <row r="45" spans="1:7" x14ac:dyDescent="0.25">
      <c r="A45" s="10" t="s">
        <v>27</v>
      </c>
      <c r="B45" s="3">
        <v>1383.2</v>
      </c>
      <c r="F45" s="10" t="s">
        <v>27</v>
      </c>
      <c r="G45" s="3">
        <v>655.41176470588232</v>
      </c>
    </row>
    <row r="46" spans="1:7" x14ac:dyDescent="0.25">
      <c r="A46" s="10" t="s">
        <v>28</v>
      </c>
      <c r="B46" s="3">
        <v>1658.8</v>
      </c>
      <c r="F46" s="10" t="s">
        <v>28</v>
      </c>
      <c r="G46" s="3">
        <v>515.11764705882354</v>
      </c>
    </row>
    <row r="47" spans="1:7" x14ac:dyDescent="0.25">
      <c r="A47" s="10" t="s">
        <v>29</v>
      </c>
      <c r="B47" s="3">
        <v>1723</v>
      </c>
      <c r="F47" s="10" t="s">
        <v>29</v>
      </c>
      <c r="G47" s="3">
        <v>632.66176470588232</v>
      </c>
    </row>
    <row r="48" spans="1:7" x14ac:dyDescent="0.25">
      <c r="A48" s="10" t="s">
        <v>30</v>
      </c>
      <c r="B48" s="3">
        <v>1472.6</v>
      </c>
      <c r="F48" s="10" t="s">
        <v>30</v>
      </c>
      <c r="G48" s="3">
        <v>605.07142857142856</v>
      </c>
    </row>
    <row r="49" spans="1:7" x14ac:dyDescent="0.25">
      <c r="A49" s="10" t="s">
        <v>31</v>
      </c>
      <c r="B49" s="3">
        <v>1302.2</v>
      </c>
      <c r="F49" s="10" t="s">
        <v>31</v>
      </c>
      <c r="G49" s="3">
        <v>408.32857142857142</v>
      </c>
    </row>
    <row r="50" spans="1:7" x14ac:dyDescent="0.25">
      <c r="A50" s="10" t="s">
        <v>32</v>
      </c>
      <c r="B50" s="3">
        <v>1200.5999999999999</v>
      </c>
      <c r="F50" s="10" t="s">
        <v>32</v>
      </c>
      <c r="G50" s="3">
        <v>479.34285714285716</v>
      </c>
    </row>
    <row r="51" spans="1:7" x14ac:dyDescent="0.25">
      <c r="A51" s="10" t="s">
        <v>33</v>
      </c>
      <c r="B51" s="3">
        <v>1123.5999999999999</v>
      </c>
      <c r="F51" s="10" t="s">
        <v>33</v>
      </c>
      <c r="G51" s="3">
        <v>505.67142857142858</v>
      </c>
    </row>
    <row r="52" spans="1:7" x14ac:dyDescent="0.25">
      <c r="A52" s="10" t="s">
        <v>34</v>
      </c>
      <c r="B52" s="3">
        <v>1283.5999999999999</v>
      </c>
      <c r="F52" s="10" t="s">
        <v>34</v>
      </c>
      <c r="G52" s="3">
        <v>522.50704225352115</v>
      </c>
    </row>
    <row r="53" spans="1:7" x14ac:dyDescent="0.25">
      <c r="A53" s="10" t="s">
        <v>35</v>
      </c>
      <c r="B53" s="3">
        <v>1535.8</v>
      </c>
      <c r="F53" s="10" t="s">
        <v>35</v>
      </c>
      <c r="G53" s="3">
        <v>547.18055555555554</v>
      </c>
    </row>
    <row r="54" spans="1:7" x14ac:dyDescent="0.25">
      <c r="A54" s="10" t="s">
        <v>36</v>
      </c>
      <c r="B54" s="3">
        <v>1377</v>
      </c>
      <c r="F54" s="10" t="s">
        <v>36</v>
      </c>
      <c r="G54" s="3">
        <v>556.05555555555554</v>
      </c>
    </row>
    <row r="55" spans="1:7" x14ac:dyDescent="0.25">
      <c r="A55" s="10" t="s">
        <v>37</v>
      </c>
      <c r="B55" s="3">
        <v>1207</v>
      </c>
      <c r="F55" s="10" t="s">
        <v>37</v>
      </c>
      <c r="G55" s="3">
        <v>463.09589041095893</v>
      </c>
    </row>
    <row r="56" spans="1:7" x14ac:dyDescent="0.25">
      <c r="A56" s="10" t="s">
        <v>38</v>
      </c>
      <c r="B56" s="3">
        <v>1605.2</v>
      </c>
      <c r="F56" s="10" t="s">
        <v>38</v>
      </c>
      <c r="G56" s="3">
        <v>498.86111111111109</v>
      </c>
    </row>
    <row r="57" spans="1:7" x14ac:dyDescent="0.25">
      <c r="A57" s="10" t="s">
        <v>39</v>
      </c>
      <c r="B57" s="3">
        <v>1856.2</v>
      </c>
      <c r="F57" s="10" t="s">
        <v>39</v>
      </c>
      <c r="G57" s="3">
        <v>462.45205479452056</v>
      </c>
    </row>
    <row r="58" spans="1:7" x14ac:dyDescent="0.25">
      <c r="A58" s="10" t="s">
        <v>40</v>
      </c>
      <c r="B58" s="3">
        <v>1876.4</v>
      </c>
      <c r="F58" s="10" t="s">
        <v>40</v>
      </c>
      <c r="G58" s="3">
        <v>608.46575342465758</v>
      </c>
    </row>
    <row r="59" spans="1:7" x14ac:dyDescent="0.25">
      <c r="A59" s="10" t="s">
        <v>41</v>
      </c>
      <c r="B59" s="3">
        <v>46883.8</v>
      </c>
      <c r="F59" s="10" t="s">
        <v>41</v>
      </c>
      <c r="G59" s="3">
        <v>437.49315068493149</v>
      </c>
    </row>
    <row r="60" spans="1:7" x14ac:dyDescent="0.25">
      <c r="A60" s="10" t="s">
        <v>42</v>
      </c>
      <c r="B60" s="3">
        <v>1829.4</v>
      </c>
      <c r="F60" s="10" t="s">
        <v>42</v>
      </c>
      <c r="G60" s="3">
        <v>468.62162162162161</v>
      </c>
    </row>
    <row r="61" spans="1:7" x14ac:dyDescent="0.25">
      <c r="A61" s="10" t="s">
        <v>43</v>
      </c>
      <c r="B61" s="3">
        <v>1911.6</v>
      </c>
      <c r="F61" s="10" t="s">
        <v>43</v>
      </c>
      <c r="G61" s="3">
        <v>482.59459459459458</v>
      </c>
    </row>
    <row r="62" spans="1:7" x14ac:dyDescent="0.25">
      <c r="A62" s="10" t="s">
        <v>44</v>
      </c>
      <c r="B62" s="3">
        <v>1441.2</v>
      </c>
      <c r="F62" s="10" t="s">
        <v>44</v>
      </c>
      <c r="G62" s="3">
        <v>438.51428571428573</v>
      </c>
    </row>
    <row r="63" spans="1:7" x14ac:dyDescent="0.25">
      <c r="A63" s="10" t="s">
        <v>45</v>
      </c>
      <c r="B63" s="3">
        <v>1442</v>
      </c>
      <c r="F63" s="10" t="s">
        <v>45</v>
      </c>
      <c r="G63" s="3">
        <v>338.86301369863014</v>
      </c>
    </row>
    <row r="64" spans="1:7" x14ac:dyDescent="0.25">
      <c r="A64" s="10" t="s">
        <v>46</v>
      </c>
      <c r="B64" s="3">
        <v>1816.8</v>
      </c>
      <c r="F64" s="10" t="s">
        <v>46</v>
      </c>
      <c r="G64" s="3">
        <v>627.28767123287673</v>
      </c>
    </row>
    <row r="65" spans="1:7" x14ac:dyDescent="0.25">
      <c r="A65" s="10" t="s">
        <v>47</v>
      </c>
      <c r="B65" s="3">
        <v>1710.6</v>
      </c>
      <c r="F65" s="10" t="s">
        <v>47</v>
      </c>
      <c r="G65" s="3">
        <v>459.91666666666669</v>
      </c>
    </row>
    <row r="66" spans="1:7" x14ac:dyDescent="0.25">
      <c r="A66" s="10" t="s">
        <v>48</v>
      </c>
      <c r="B66" s="3">
        <v>2112</v>
      </c>
      <c r="F66" s="10" t="s">
        <v>48</v>
      </c>
      <c r="G66" s="3">
        <v>541.83333333333337</v>
      </c>
    </row>
    <row r="67" spans="1:7" x14ac:dyDescent="0.25">
      <c r="A67" s="10" t="s">
        <v>49</v>
      </c>
      <c r="B67" s="3">
        <v>1615</v>
      </c>
      <c r="F67" s="10" t="s">
        <v>49</v>
      </c>
      <c r="G67" s="3">
        <v>588.59722222222217</v>
      </c>
    </row>
    <row r="68" spans="1:7" x14ac:dyDescent="0.25">
      <c r="A68" s="10" t="s">
        <v>50</v>
      </c>
      <c r="B68" s="3">
        <v>1389.8</v>
      </c>
      <c r="F68" s="10" t="s">
        <v>50</v>
      </c>
      <c r="G68" s="3">
        <v>836.55882352941171</v>
      </c>
    </row>
    <row r="69" spans="1:7" x14ac:dyDescent="0.25">
      <c r="A69" s="10" t="s">
        <v>51</v>
      </c>
      <c r="B69" s="3">
        <v>2690.4</v>
      </c>
      <c r="F69" s="10" t="s">
        <v>51</v>
      </c>
      <c r="G69" s="3">
        <v>436.39705882352939</v>
      </c>
    </row>
    <row r="70" spans="1:7" x14ac:dyDescent="0.25">
      <c r="A70" s="10" t="s">
        <v>52</v>
      </c>
      <c r="B70" s="3">
        <v>1357.4</v>
      </c>
      <c r="F70" s="10" t="s">
        <v>52</v>
      </c>
      <c r="G70" s="3">
        <v>339.73529411764707</v>
      </c>
    </row>
    <row r="71" spans="1:7" x14ac:dyDescent="0.25">
      <c r="A71" s="10" t="s">
        <v>53</v>
      </c>
      <c r="B71" s="3">
        <v>1414.8</v>
      </c>
      <c r="F71" s="10" t="s">
        <v>53</v>
      </c>
      <c r="G71" s="3">
        <v>73.92647058823529</v>
      </c>
    </row>
    <row r="72" spans="1:7" x14ac:dyDescent="0.25">
      <c r="A72" s="10" t="s">
        <v>54</v>
      </c>
      <c r="B72" s="3">
        <v>1395.8</v>
      </c>
      <c r="F72" s="10" t="s">
        <v>54</v>
      </c>
      <c r="G72" s="3">
        <v>398.57971014492756</v>
      </c>
    </row>
    <row r="73" spans="1:7" x14ac:dyDescent="0.25">
      <c r="A73" s="10" t="s">
        <v>55</v>
      </c>
      <c r="B73" s="3">
        <v>1373.2</v>
      </c>
      <c r="F73" s="10" t="s">
        <v>55</v>
      </c>
      <c r="G73" s="3">
        <v>458.92537313432837</v>
      </c>
    </row>
    <row r="74" spans="1:7" x14ac:dyDescent="0.25">
      <c r="A74" s="10" t="s">
        <v>56</v>
      </c>
      <c r="B74" s="3">
        <v>1294.2</v>
      </c>
      <c r="F74" s="10" t="s">
        <v>56</v>
      </c>
      <c r="G74" s="3">
        <v>385.80597014925371</v>
      </c>
    </row>
    <row r="75" spans="1:7" x14ac:dyDescent="0.25">
      <c r="A75" s="10" t="s">
        <v>57</v>
      </c>
      <c r="B75" s="3">
        <v>1401</v>
      </c>
      <c r="F75" s="10" t="s">
        <v>57</v>
      </c>
      <c r="G75" s="3">
        <v>453.5</v>
      </c>
    </row>
    <row r="76" spans="1:7" x14ac:dyDescent="0.25">
      <c r="A76" s="10" t="s">
        <v>58</v>
      </c>
      <c r="B76" s="3">
        <v>1397.6</v>
      </c>
      <c r="F76" s="10" t="s">
        <v>58</v>
      </c>
      <c r="G76" s="3">
        <v>577.38235294117646</v>
      </c>
    </row>
    <row r="77" spans="1:7" x14ac:dyDescent="0.25">
      <c r="A77" s="10" t="s">
        <v>59</v>
      </c>
      <c r="B77" s="3">
        <v>1735</v>
      </c>
      <c r="F77" s="10" t="s">
        <v>59</v>
      </c>
      <c r="G77" s="3">
        <v>500.76119402985074</v>
      </c>
    </row>
    <row r="78" spans="1:7" x14ac:dyDescent="0.25">
      <c r="A78" s="10" t="s">
        <v>60</v>
      </c>
      <c r="B78" s="3">
        <v>1729.2</v>
      </c>
      <c r="F78" s="10" t="s">
        <v>60</v>
      </c>
      <c r="G78" s="3">
        <v>519.20895522388059</v>
      </c>
    </row>
    <row r="79" spans="1:7" x14ac:dyDescent="0.25">
      <c r="A79" s="10" t="s">
        <v>61</v>
      </c>
      <c r="B79" s="10">
        <v>1810</v>
      </c>
      <c r="F79" s="10" t="s">
        <v>61</v>
      </c>
      <c r="G79" s="3">
        <v>518.20588235294122</v>
      </c>
    </row>
    <row r="80" spans="1:7" x14ac:dyDescent="0.25">
      <c r="A80" s="10" t="s">
        <v>62</v>
      </c>
      <c r="B80" s="10">
        <v>1719.8</v>
      </c>
      <c r="F80" s="10" t="s">
        <v>62</v>
      </c>
      <c r="G80" s="3">
        <v>436.79411764705884</v>
      </c>
    </row>
    <row r="81" spans="1:7" x14ac:dyDescent="0.25">
      <c r="A81" s="10" t="s">
        <v>63</v>
      </c>
      <c r="B81" s="10">
        <v>2049.1999999999998</v>
      </c>
      <c r="F81" s="10" t="s">
        <v>63</v>
      </c>
      <c r="G81" s="3">
        <v>453.62318840579712</v>
      </c>
    </row>
    <row r="82" spans="1:7" x14ac:dyDescent="0.25">
      <c r="A82" s="10" t="s">
        <v>64</v>
      </c>
      <c r="B82" s="10">
        <v>1687</v>
      </c>
      <c r="F82" s="10" t="s">
        <v>64</v>
      </c>
      <c r="G82" s="3">
        <v>425.44927536231882</v>
      </c>
    </row>
    <row r="83" spans="1:7" x14ac:dyDescent="0.25">
      <c r="A83" s="10" t="s">
        <v>977</v>
      </c>
      <c r="B83" s="10">
        <v>1807</v>
      </c>
      <c r="F83" s="10" t="s">
        <v>977</v>
      </c>
      <c r="G83" s="3">
        <v>438.52173913043481</v>
      </c>
    </row>
    <row r="84" spans="1:7" x14ac:dyDescent="0.25">
      <c r="A84" s="10" t="s">
        <v>978</v>
      </c>
      <c r="B84" s="10">
        <v>1690.8</v>
      </c>
      <c r="F84" s="10" t="s">
        <v>978</v>
      </c>
      <c r="G84" s="3">
        <v>483.42028985507244</v>
      </c>
    </row>
    <row r="85" spans="1:7" x14ac:dyDescent="0.25">
      <c r="F85" s="10" t="s">
        <v>979</v>
      </c>
      <c r="G85" s="3">
        <v>382.18840579710144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85"/>
  <sheetViews>
    <sheetView topLeftCell="A93" zoomScale="80" zoomScaleNormal="80" workbookViewId="0">
      <selection activeCell="A92" sqref="A92"/>
    </sheetView>
  </sheetViews>
  <sheetFormatPr defaultRowHeight="15" x14ac:dyDescent="0.25"/>
  <cols>
    <col min="1" max="1" width="38.140625" customWidth="1"/>
  </cols>
  <sheetData>
    <row r="1" spans="1:61" x14ac:dyDescent="0.25">
      <c r="A1" s="1" t="s">
        <v>0</v>
      </c>
    </row>
    <row r="3" spans="1:61" x14ac:dyDescent="0.25">
      <c r="A3" t="s">
        <v>79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  <c r="J3" t="s">
        <v>16</v>
      </c>
      <c r="K3" t="s">
        <v>17</v>
      </c>
      <c r="L3" t="s">
        <v>18</v>
      </c>
      <c r="M3" t="s">
        <v>19</v>
      </c>
      <c r="N3" t="s">
        <v>20</v>
      </c>
      <c r="O3" t="s">
        <v>21</v>
      </c>
      <c r="P3" t="s">
        <v>22</v>
      </c>
      <c r="Q3" t="s">
        <v>23</v>
      </c>
      <c r="R3" t="s">
        <v>24</v>
      </c>
      <c r="S3" t="s">
        <v>25</v>
      </c>
      <c r="T3" t="s">
        <v>26</v>
      </c>
      <c r="U3" t="s">
        <v>27</v>
      </c>
      <c r="V3" t="s">
        <v>28</v>
      </c>
      <c r="W3" t="s">
        <v>29</v>
      </c>
      <c r="X3" t="s">
        <v>30</v>
      </c>
      <c r="Y3" t="s">
        <v>31</v>
      </c>
      <c r="Z3" t="s">
        <v>32</v>
      </c>
      <c r="AA3" t="s">
        <v>33</v>
      </c>
      <c r="AB3" t="s">
        <v>34</v>
      </c>
      <c r="AC3" t="s">
        <v>35</v>
      </c>
      <c r="AD3" t="s">
        <v>36</v>
      </c>
      <c r="AE3" t="s">
        <v>37</v>
      </c>
      <c r="AF3" t="s">
        <v>38</v>
      </c>
      <c r="AG3" t="s">
        <v>39</v>
      </c>
      <c r="AH3" t="s">
        <v>40</v>
      </c>
      <c r="AI3" t="s">
        <v>41</v>
      </c>
      <c r="AJ3" t="s">
        <v>42</v>
      </c>
      <c r="AK3" t="s">
        <v>43</v>
      </c>
      <c r="AL3" t="s">
        <v>44</v>
      </c>
      <c r="AM3" t="s">
        <v>45</v>
      </c>
      <c r="AN3" t="s">
        <v>46</v>
      </c>
      <c r="AO3" t="s">
        <v>47</v>
      </c>
      <c r="AP3" t="s">
        <v>48</v>
      </c>
      <c r="AQ3" t="s">
        <v>49</v>
      </c>
      <c r="AR3" t="s">
        <v>50</v>
      </c>
      <c r="AS3" t="s">
        <v>51</v>
      </c>
      <c r="AT3" t="s">
        <v>52</v>
      </c>
      <c r="AU3" t="s">
        <v>53</v>
      </c>
      <c r="AV3" t="s">
        <v>54</v>
      </c>
      <c r="AW3" t="s">
        <v>55</v>
      </c>
      <c r="AX3" t="s">
        <v>56</v>
      </c>
      <c r="AY3" t="s">
        <v>57</v>
      </c>
      <c r="AZ3" t="s">
        <v>58</v>
      </c>
      <c r="BA3" t="s">
        <v>59</v>
      </c>
      <c r="BB3" t="s">
        <v>60</v>
      </c>
      <c r="BC3" t="s">
        <v>61</v>
      </c>
      <c r="BD3" s="10" t="s">
        <v>62</v>
      </c>
      <c r="BE3" s="10" t="s">
        <v>63</v>
      </c>
      <c r="BF3" s="10" t="s">
        <v>64</v>
      </c>
      <c r="BG3" s="10" t="s">
        <v>977</v>
      </c>
      <c r="BH3" s="10" t="s">
        <v>978</v>
      </c>
      <c r="BI3" s="10" t="s">
        <v>979</v>
      </c>
    </row>
    <row r="4" spans="1:61" ht="45" x14ac:dyDescent="0.25">
      <c r="A4" s="4" t="s">
        <v>80</v>
      </c>
      <c r="B4">
        <v>2</v>
      </c>
      <c r="C4">
        <v>2</v>
      </c>
      <c r="D4">
        <v>3</v>
      </c>
      <c r="E4">
        <v>3</v>
      </c>
      <c r="F4">
        <v>3</v>
      </c>
      <c r="G4">
        <v>3</v>
      </c>
      <c r="H4">
        <v>3</v>
      </c>
      <c r="I4">
        <v>3</v>
      </c>
      <c r="J4">
        <v>3</v>
      </c>
      <c r="K4">
        <v>3</v>
      </c>
      <c r="L4">
        <v>3</v>
      </c>
      <c r="M4">
        <v>3</v>
      </c>
      <c r="N4">
        <v>3</v>
      </c>
      <c r="O4">
        <v>3</v>
      </c>
      <c r="P4">
        <v>3</v>
      </c>
      <c r="Q4">
        <v>3</v>
      </c>
      <c r="R4">
        <v>3</v>
      </c>
      <c r="S4">
        <v>3</v>
      </c>
      <c r="T4">
        <v>3</v>
      </c>
      <c r="U4">
        <v>3</v>
      </c>
      <c r="V4">
        <v>3</v>
      </c>
      <c r="W4">
        <v>3</v>
      </c>
      <c r="X4">
        <v>3</v>
      </c>
      <c r="Y4">
        <v>3</v>
      </c>
      <c r="Z4">
        <v>3</v>
      </c>
      <c r="AA4">
        <v>3</v>
      </c>
      <c r="AB4">
        <v>3</v>
      </c>
      <c r="AC4">
        <v>3</v>
      </c>
      <c r="AD4">
        <v>3</v>
      </c>
      <c r="AE4">
        <v>3</v>
      </c>
      <c r="AF4">
        <v>3</v>
      </c>
      <c r="AG4">
        <v>3</v>
      </c>
      <c r="AH4">
        <v>3</v>
      </c>
      <c r="AI4">
        <v>3</v>
      </c>
      <c r="AJ4">
        <v>3</v>
      </c>
      <c r="AK4">
        <v>3</v>
      </c>
      <c r="AL4">
        <v>3</v>
      </c>
      <c r="AM4">
        <v>3</v>
      </c>
      <c r="AN4">
        <v>3</v>
      </c>
      <c r="AO4">
        <v>3</v>
      </c>
      <c r="AP4">
        <v>3</v>
      </c>
      <c r="AQ4">
        <v>3</v>
      </c>
      <c r="AR4">
        <v>3</v>
      </c>
      <c r="AS4">
        <v>3</v>
      </c>
      <c r="AT4">
        <v>3</v>
      </c>
      <c r="AU4">
        <v>3</v>
      </c>
      <c r="AV4">
        <v>3</v>
      </c>
      <c r="AW4">
        <v>3</v>
      </c>
      <c r="AX4">
        <v>3</v>
      </c>
      <c r="AY4">
        <v>3</v>
      </c>
      <c r="AZ4">
        <v>3</v>
      </c>
      <c r="BA4">
        <v>3</v>
      </c>
      <c r="BB4">
        <v>3</v>
      </c>
      <c r="BC4">
        <v>3</v>
      </c>
      <c r="BD4">
        <v>3</v>
      </c>
      <c r="BE4">
        <v>3</v>
      </c>
      <c r="BF4">
        <v>3</v>
      </c>
      <c r="BG4" s="10">
        <v>3</v>
      </c>
      <c r="BH4" s="10">
        <v>3</v>
      </c>
      <c r="BI4" s="10">
        <v>3</v>
      </c>
    </row>
    <row r="5" spans="1:61" ht="30" x14ac:dyDescent="0.25">
      <c r="A5" s="4" t="s">
        <v>81</v>
      </c>
      <c r="B5">
        <v>1245</v>
      </c>
      <c r="C5">
        <v>1236</v>
      </c>
      <c r="D5">
        <v>1195</v>
      </c>
      <c r="E5">
        <v>1083</v>
      </c>
      <c r="F5">
        <v>1160</v>
      </c>
      <c r="G5">
        <v>1236</v>
      </c>
      <c r="H5">
        <v>1240</v>
      </c>
      <c r="I5">
        <v>1240</v>
      </c>
      <c r="J5">
        <v>1245</v>
      </c>
      <c r="K5">
        <v>1245</v>
      </c>
      <c r="L5">
        <v>1229</v>
      </c>
      <c r="M5">
        <v>1246</v>
      </c>
      <c r="N5">
        <v>1030</v>
      </c>
      <c r="O5">
        <v>1060</v>
      </c>
      <c r="P5">
        <v>1058</v>
      </c>
      <c r="Q5">
        <v>1098</v>
      </c>
      <c r="R5">
        <v>1311</v>
      </c>
      <c r="S5">
        <v>1278</v>
      </c>
      <c r="T5">
        <v>1264</v>
      </c>
      <c r="U5">
        <v>1269</v>
      </c>
      <c r="V5">
        <v>1306</v>
      </c>
      <c r="W5">
        <v>1306</v>
      </c>
      <c r="X5">
        <v>1306</v>
      </c>
      <c r="Y5">
        <v>1306</v>
      </c>
      <c r="Z5">
        <v>1306</v>
      </c>
      <c r="AA5">
        <v>1285</v>
      </c>
      <c r="AB5">
        <v>1287</v>
      </c>
      <c r="AC5">
        <v>1278</v>
      </c>
      <c r="AD5">
        <v>1292</v>
      </c>
      <c r="AE5">
        <v>1292</v>
      </c>
      <c r="AF5">
        <v>143</v>
      </c>
      <c r="AG5">
        <v>113</v>
      </c>
      <c r="AH5">
        <v>120</v>
      </c>
      <c r="AI5">
        <v>85</v>
      </c>
      <c r="AJ5">
        <v>93</v>
      </c>
      <c r="AK5">
        <v>97</v>
      </c>
      <c r="AL5">
        <v>100</v>
      </c>
      <c r="AM5">
        <v>106</v>
      </c>
      <c r="AN5">
        <v>98</v>
      </c>
      <c r="AO5">
        <v>112</v>
      </c>
      <c r="AP5">
        <v>101</v>
      </c>
      <c r="AQ5">
        <v>105</v>
      </c>
      <c r="AR5">
        <v>113</v>
      </c>
      <c r="AS5">
        <v>130</v>
      </c>
      <c r="AT5">
        <v>118</v>
      </c>
      <c r="AU5">
        <v>129</v>
      </c>
      <c r="AV5">
        <v>131</v>
      </c>
      <c r="AW5">
        <v>146</v>
      </c>
      <c r="AX5">
        <v>148</v>
      </c>
      <c r="AY5">
        <v>153</v>
      </c>
      <c r="AZ5">
        <v>143</v>
      </c>
      <c r="BA5">
        <v>149</v>
      </c>
      <c r="BB5">
        <v>154</v>
      </c>
      <c r="BC5">
        <v>161</v>
      </c>
      <c r="BD5">
        <v>103</v>
      </c>
      <c r="BE5">
        <v>120</v>
      </c>
      <c r="BF5" s="10">
        <v>125</v>
      </c>
      <c r="BG5" s="10">
        <v>144</v>
      </c>
      <c r="BH5" s="10">
        <v>165</v>
      </c>
      <c r="BI5" s="10">
        <v>142</v>
      </c>
    </row>
    <row r="6" spans="1:61" ht="60" x14ac:dyDescent="0.25">
      <c r="A6" s="4" t="s">
        <v>82</v>
      </c>
      <c r="B6" s="3">
        <f>B5/B4</f>
        <v>622.5</v>
      </c>
      <c r="C6" s="3">
        <f t="shared" ref="C6:BI6" si="0">C5/C4</f>
        <v>618</v>
      </c>
      <c r="D6" s="3">
        <f t="shared" si="0"/>
        <v>398.33333333333331</v>
      </c>
      <c r="E6" s="3">
        <f t="shared" si="0"/>
        <v>361</v>
      </c>
      <c r="F6" s="3">
        <f t="shared" si="0"/>
        <v>386.66666666666669</v>
      </c>
      <c r="G6" s="3">
        <f t="shared" si="0"/>
        <v>412</v>
      </c>
      <c r="H6" s="3">
        <f t="shared" si="0"/>
        <v>413.33333333333331</v>
      </c>
      <c r="I6" s="3">
        <f t="shared" si="0"/>
        <v>413.33333333333331</v>
      </c>
      <c r="J6" s="3">
        <f t="shared" si="0"/>
        <v>415</v>
      </c>
      <c r="K6" s="3">
        <f t="shared" si="0"/>
        <v>415</v>
      </c>
      <c r="L6" s="3">
        <f t="shared" si="0"/>
        <v>409.66666666666669</v>
      </c>
      <c r="M6" s="3">
        <f t="shared" si="0"/>
        <v>415.33333333333331</v>
      </c>
      <c r="N6" s="3">
        <f t="shared" si="0"/>
        <v>343.33333333333331</v>
      </c>
      <c r="O6" s="3">
        <f t="shared" si="0"/>
        <v>353.33333333333331</v>
      </c>
      <c r="P6" s="3">
        <f t="shared" si="0"/>
        <v>352.66666666666669</v>
      </c>
      <c r="Q6" s="3">
        <f t="shared" si="0"/>
        <v>366</v>
      </c>
      <c r="R6" s="3">
        <f t="shared" si="0"/>
        <v>437</v>
      </c>
      <c r="S6" s="3">
        <f t="shared" si="0"/>
        <v>426</v>
      </c>
      <c r="T6" s="3">
        <f t="shared" si="0"/>
        <v>421.33333333333331</v>
      </c>
      <c r="U6" s="3">
        <f t="shared" si="0"/>
        <v>423</v>
      </c>
      <c r="V6" s="3">
        <f t="shared" si="0"/>
        <v>435.33333333333331</v>
      </c>
      <c r="W6" s="3">
        <f t="shared" si="0"/>
        <v>435.33333333333331</v>
      </c>
      <c r="X6" s="3">
        <f t="shared" si="0"/>
        <v>435.33333333333331</v>
      </c>
      <c r="Y6" s="3">
        <f t="shared" si="0"/>
        <v>435.33333333333331</v>
      </c>
      <c r="Z6" s="3">
        <f t="shared" si="0"/>
        <v>435.33333333333331</v>
      </c>
      <c r="AA6" s="3">
        <f t="shared" si="0"/>
        <v>428.33333333333331</v>
      </c>
      <c r="AB6" s="3">
        <f t="shared" si="0"/>
        <v>429</v>
      </c>
      <c r="AC6" s="3">
        <f t="shared" si="0"/>
        <v>426</v>
      </c>
      <c r="AD6" s="3">
        <f t="shared" si="0"/>
        <v>430.66666666666669</v>
      </c>
      <c r="AE6" s="3">
        <f t="shared" si="0"/>
        <v>430.66666666666669</v>
      </c>
      <c r="AF6" s="3">
        <f t="shared" si="0"/>
        <v>47.666666666666664</v>
      </c>
      <c r="AG6" s="3">
        <f t="shared" si="0"/>
        <v>37.666666666666664</v>
      </c>
      <c r="AH6" s="3">
        <f t="shared" si="0"/>
        <v>40</v>
      </c>
      <c r="AI6" s="3">
        <f t="shared" si="0"/>
        <v>28.333333333333332</v>
      </c>
      <c r="AJ6" s="3">
        <f t="shared" si="0"/>
        <v>31</v>
      </c>
      <c r="AK6" s="3">
        <f t="shared" si="0"/>
        <v>32.333333333333336</v>
      </c>
      <c r="AL6" s="3">
        <f t="shared" si="0"/>
        <v>33.333333333333336</v>
      </c>
      <c r="AM6" s="3">
        <f t="shared" si="0"/>
        <v>35.333333333333336</v>
      </c>
      <c r="AN6" s="3">
        <f t="shared" si="0"/>
        <v>32.666666666666664</v>
      </c>
      <c r="AO6" s="3">
        <f t="shared" si="0"/>
        <v>37.333333333333336</v>
      </c>
      <c r="AP6" s="3">
        <f t="shared" si="0"/>
        <v>33.666666666666664</v>
      </c>
      <c r="AQ6" s="3">
        <f t="shared" si="0"/>
        <v>35</v>
      </c>
      <c r="AR6" s="3">
        <f t="shared" si="0"/>
        <v>37.666666666666664</v>
      </c>
      <c r="AS6" s="3">
        <f t="shared" si="0"/>
        <v>43.333333333333336</v>
      </c>
      <c r="AT6" s="3">
        <f t="shared" si="0"/>
        <v>39.333333333333336</v>
      </c>
      <c r="AU6" s="3">
        <f t="shared" si="0"/>
        <v>43</v>
      </c>
      <c r="AV6" s="3">
        <f t="shared" si="0"/>
        <v>43.666666666666664</v>
      </c>
      <c r="AW6" s="3">
        <f t="shared" si="0"/>
        <v>48.666666666666664</v>
      </c>
      <c r="AX6" s="3">
        <f t="shared" si="0"/>
        <v>49.333333333333336</v>
      </c>
      <c r="AY6" s="3">
        <f t="shared" si="0"/>
        <v>51</v>
      </c>
      <c r="AZ6" s="3">
        <f t="shared" si="0"/>
        <v>47.666666666666664</v>
      </c>
      <c r="BA6" s="3">
        <f t="shared" si="0"/>
        <v>49.666666666666664</v>
      </c>
      <c r="BB6" s="3">
        <f t="shared" si="0"/>
        <v>51.333333333333336</v>
      </c>
      <c r="BC6" s="3">
        <f t="shared" si="0"/>
        <v>53.666666666666664</v>
      </c>
      <c r="BD6" s="3">
        <f t="shared" si="0"/>
        <v>34.333333333333336</v>
      </c>
      <c r="BE6" s="3">
        <f t="shared" si="0"/>
        <v>40</v>
      </c>
      <c r="BF6" s="3">
        <f t="shared" si="0"/>
        <v>41.666666666666664</v>
      </c>
      <c r="BG6" s="3">
        <f t="shared" si="0"/>
        <v>48</v>
      </c>
      <c r="BH6" s="3">
        <f t="shared" si="0"/>
        <v>55</v>
      </c>
      <c r="BI6" s="3">
        <f t="shared" si="0"/>
        <v>47.333333333333336</v>
      </c>
    </row>
    <row r="9" spans="1:61" x14ac:dyDescent="0.25">
      <c r="A9" s="1" t="s">
        <v>3</v>
      </c>
    </row>
    <row r="11" spans="1:61" x14ac:dyDescent="0.25">
      <c r="A11" t="s">
        <v>79</v>
      </c>
      <c r="B11" t="s">
        <v>8</v>
      </c>
      <c r="C11" t="s">
        <v>9</v>
      </c>
      <c r="D11" t="s">
        <v>10</v>
      </c>
      <c r="E11" t="s">
        <v>11</v>
      </c>
      <c r="F11" t="s">
        <v>12</v>
      </c>
      <c r="G11" t="s">
        <v>13</v>
      </c>
      <c r="H11" t="s">
        <v>14</v>
      </c>
      <c r="I11" t="s">
        <v>15</v>
      </c>
      <c r="J11" t="s">
        <v>16</v>
      </c>
      <c r="K11" t="s">
        <v>17</v>
      </c>
      <c r="L11" t="s">
        <v>18</v>
      </c>
      <c r="M11" t="s">
        <v>19</v>
      </c>
      <c r="N11" t="s">
        <v>20</v>
      </c>
      <c r="O11" t="s">
        <v>21</v>
      </c>
      <c r="P11" t="s">
        <v>22</v>
      </c>
      <c r="Q11" t="s">
        <v>23</v>
      </c>
      <c r="R11" t="s">
        <v>24</v>
      </c>
      <c r="S11" t="s">
        <v>25</v>
      </c>
      <c r="T11" t="s">
        <v>26</v>
      </c>
      <c r="U11" t="s">
        <v>27</v>
      </c>
      <c r="V11" t="s">
        <v>28</v>
      </c>
      <c r="W11" t="s">
        <v>29</v>
      </c>
      <c r="X11" t="s">
        <v>30</v>
      </c>
      <c r="Y11" t="s">
        <v>31</v>
      </c>
      <c r="Z11" t="s">
        <v>32</v>
      </c>
      <c r="AA11" t="s">
        <v>33</v>
      </c>
      <c r="AB11" t="s">
        <v>34</v>
      </c>
      <c r="AC11" t="s">
        <v>35</v>
      </c>
      <c r="AD11" t="s">
        <v>36</v>
      </c>
      <c r="AE11" t="s">
        <v>37</v>
      </c>
      <c r="AF11" t="s">
        <v>38</v>
      </c>
      <c r="AG11" t="s">
        <v>39</v>
      </c>
      <c r="AH11" t="s">
        <v>40</v>
      </c>
      <c r="AI11" t="s">
        <v>41</v>
      </c>
      <c r="AJ11" t="s">
        <v>42</v>
      </c>
      <c r="AK11" t="s">
        <v>43</v>
      </c>
      <c r="AL11" t="s">
        <v>44</v>
      </c>
      <c r="AM11" t="s">
        <v>45</v>
      </c>
      <c r="AN11" t="s">
        <v>46</v>
      </c>
      <c r="AO11" t="s">
        <v>47</v>
      </c>
      <c r="AP11" t="s">
        <v>48</v>
      </c>
      <c r="AQ11" t="s">
        <v>49</v>
      </c>
      <c r="AR11" t="s">
        <v>50</v>
      </c>
      <c r="AS11" t="s">
        <v>51</v>
      </c>
      <c r="AT11" t="s">
        <v>52</v>
      </c>
      <c r="AU11" t="s">
        <v>53</v>
      </c>
      <c r="AV11" t="s">
        <v>54</v>
      </c>
      <c r="AW11" t="s">
        <v>55</v>
      </c>
      <c r="AX11" t="s">
        <v>56</v>
      </c>
      <c r="AY11" t="s">
        <v>57</v>
      </c>
      <c r="AZ11" t="s">
        <v>58</v>
      </c>
      <c r="BA11" t="s">
        <v>59</v>
      </c>
      <c r="BB11" t="s">
        <v>60</v>
      </c>
      <c r="BC11" t="s">
        <v>61</v>
      </c>
      <c r="BD11" s="10" t="s">
        <v>62</v>
      </c>
      <c r="BE11" s="10" t="s">
        <v>63</v>
      </c>
      <c r="BF11" s="10" t="s">
        <v>64</v>
      </c>
      <c r="BG11" s="10" t="s">
        <v>977</v>
      </c>
      <c r="BH11" s="10" t="s">
        <v>978</v>
      </c>
      <c r="BI11" s="10" t="s">
        <v>979</v>
      </c>
    </row>
    <row r="12" spans="1:61" x14ac:dyDescent="0.25">
      <c r="A12" t="s">
        <v>65</v>
      </c>
      <c r="B12">
        <v>36</v>
      </c>
      <c r="C12">
        <v>37</v>
      </c>
      <c r="D12">
        <v>37</v>
      </c>
      <c r="E12">
        <v>31</v>
      </c>
      <c r="F12">
        <v>32</v>
      </c>
      <c r="G12">
        <v>32</v>
      </c>
      <c r="H12">
        <v>32</v>
      </c>
      <c r="I12">
        <v>32</v>
      </c>
      <c r="J12">
        <v>32</v>
      </c>
      <c r="K12">
        <v>32</v>
      </c>
      <c r="L12">
        <v>32</v>
      </c>
      <c r="M12">
        <v>32</v>
      </c>
      <c r="N12">
        <v>32</v>
      </c>
      <c r="O12">
        <v>32</v>
      </c>
      <c r="P12">
        <v>32</v>
      </c>
      <c r="Q12">
        <v>34</v>
      </c>
      <c r="R12">
        <v>35</v>
      </c>
      <c r="S12">
        <v>35</v>
      </c>
      <c r="T12">
        <v>35</v>
      </c>
      <c r="U12">
        <v>36</v>
      </c>
      <c r="V12">
        <v>36</v>
      </c>
      <c r="W12">
        <v>36</v>
      </c>
      <c r="X12">
        <v>40</v>
      </c>
      <c r="Y12">
        <v>40</v>
      </c>
      <c r="Z12">
        <v>40</v>
      </c>
      <c r="AA12">
        <v>40</v>
      </c>
      <c r="AB12">
        <v>42</v>
      </c>
      <c r="AC12">
        <v>42</v>
      </c>
      <c r="AD12">
        <v>42</v>
      </c>
      <c r="AE12">
        <v>42</v>
      </c>
      <c r="AF12">
        <v>43</v>
      </c>
      <c r="AG12">
        <v>45</v>
      </c>
      <c r="AH12">
        <v>47</v>
      </c>
      <c r="AI12">
        <v>48</v>
      </c>
      <c r="AJ12">
        <v>50</v>
      </c>
      <c r="AK12">
        <v>51</v>
      </c>
      <c r="AL12">
        <v>48</v>
      </c>
      <c r="AM12">
        <v>51</v>
      </c>
      <c r="AN12">
        <v>50</v>
      </c>
      <c r="AO12">
        <v>52</v>
      </c>
      <c r="AP12">
        <v>53</v>
      </c>
      <c r="AQ12">
        <v>53</v>
      </c>
      <c r="AR12">
        <v>53</v>
      </c>
      <c r="AS12">
        <v>52</v>
      </c>
      <c r="AT12">
        <v>52</v>
      </c>
      <c r="AU12">
        <v>53</v>
      </c>
      <c r="AV12">
        <v>55</v>
      </c>
      <c r="AW12">
        <v>55</v>
      </c>
      <c r="AX12">
        <v>56</v>
      </c>
      <c r="AY12">
        <v>56</v>
      </c>
      <c r="AZ12">
        <v>56</v>
      </c>
      <c r="BA12">
        <v>56</v>
      </c>
      <c r="BB12">
        <v>56</v>
      </c>
      <c r="BC12">
        <v>58</v>
      </c>
      <c r="BD12">
        <v>58</v>
      </c>
      <c r="BE12">
        <v>60</v>
      </c>
      <c r="BF12">
        <v>60</v>
      </c>
      <c r="BG12">
        <v>60</v>
      </c>
      <c r="BH12">
        <v>61</v>
      </c>
      <c r="BI12">
        <v>62</v>
      </c>
    </row>
    <row r="13" spans="1:61" ht="30" x14ac:dyDescent="0.25">
      <c r="A13" s="4" t="s">
        <v>81</v>
      </c>
      <c r="B13">
        <v>19621</v>
      </c>
      <c r="C13">
        <v>21528</v>
      </c>
      <c r="D13">
        <v>23058</v>
      </c>
      <c r="E13">
        <v>22186</v>
      </c>
      <c r="F13">
        <v>21023</v>
      </c>
      <c r="G13">
        <v>20323</v>
      </c>
      <c r="H13">
        <v>18871</v>
      </c>
      <c r="I13">
        <v>20699</v>
      </c>
      <c r="J13">
        <v>21433</v>
      </c>
      <c r="K13">
        <v>26223</v>
      </c>
      <c r="L13">
        <v>31096</v>
      </c>
      <c r="M13">
        <v>21589</v>
      </c>
      <c r="N13">
        <v>13925</v>
      </c>
      <c r="O13">
        <v>18059</v>
      </c>
      <c r="P13">
        <v>19991</v>
      </c>
      <c r="Q13">
        <v>17988</v>
      </c>
      <c r="R13">
        <v>17045</v>
      </c>
      <c r="S13">
        <v>17685</v>
      </c>
      <c r="T13">
        <v>16165</v>
      </c>
      <c r="U13">
        <v>12509</v>
      </c>
      <c r="V13">
        <v>14942</v>
      </c>
      <c r="W13">
        <v>15953</v>
      </c>
      <c r="X13">
        <v>18034</v>
      </c>
      <c r="Y13">
        <v>14163</v>
      </c>
      <c r="Z13">
        <v>14587</v>
      </c>
      <c r="AA13">
        <v>16825</v>
      </c>
      <c r="AB13">
        <v>14703</v>
      </c>
      <c r="AC13">
        <v>18830</v>
      </c>
      <c r="AD13">
        <v>18390</v>
      </c>
      <c r="AE13">
        <v>16551</v>
      </c>
      <c r="AF13">
        <v>13161</v>
      </c>
      <c r="AG13">
        <v>15063</v>
      </c>
      <c r="AH13">
        <v>14627</v>
      </c>
      <c r="AI13">
        <v>17882</v>
      </c>
      <c r="AJ13">
        <v>17615</v>
      </c>
      <c r="AK13">
        <v>16950</v>
      </c>
      <c r="AL13">
        <v>17264</v>
      </c>
      <c r="AM13">
        <v>15769</v>
      </c>
      <c r="AN13">
        <v>19637</v>
      </c>
      <c r="AO13">
        <v>15591</v>
      </c>
      <c r="AP13">
        <v>20169</v>
      </c>
      <c r="AQ13">
        <v>19716</v>
      </c>
      <c r="AR13">
        <v>12072</v>
      </c>
      <c r="AS13">
        <v>12097</v>
      </c>
      <c r="AT13">
        <v>16485</v>
      </c>
      <c r="AU13">
        <v>21262</v>
      </c>
      <c r="AV13">
        <v>16433</v>
      </c>
      <c r="AW13">
        <v>22262</v>
      </c>
      <c r="AX13">
        <v>18155</v>
      </c>
      <c r="AY13">
        <v>22532</v>
      </c>
      <c r="AZ13">
        <v>20327</v>
      </c>
      <c r="BA13">
        <v>22010</v>
      </c>
      <c r="BB13">
        <v>18570</v>
      </c>
      <c r="BC13" s="10">
        <v>18857</v>
      </c>
      <c r="BD13" s="10">
        <v>17386</v>
      </c>
      <c r="BE13" s="10">
        <v>19113</v>
      </c>
      <c r="BF13" s="10">
        <v>17554</v>
      </c>
      <c r="BG13" s="10">
        <v>17821</v>
      </c>
      <c r="BH13" s="10">
        <v>18623</v>
      </c>
      <c r="BI13" s="10">
        <v>18131</v>
      </c>
    </row>
    <row r="14" spans="1:61" ht="60" x14ac:dyDescent="0.25">
      <c r="A14" s="4" t="s">
        <v>82</v>
      </c>
      <c r="B14" s="3">
        <f>B13/B12</f>
        <v>545.02777777777783</v>
      </c>
      <c r="C14" s="3">
        <f t="shared" ref="C14:BI14" si="1">C13/C12</f>
        <v>581.83783783783781</v>
      </c>
      <c r="D14" s="3">
        <f t="shared" si="1"/>
        <v>623.18918918918916</v>
      </c>
      <c r="E14" s="3">
        <f t="shared" si="1"/>
        <v>715.67741935483866</v>
      </c>
      <c r="F14" s="3">
        <f t="shared" si="1"/>
        <v>656.96875</v>
      </c>
      <c r="G14" s="3">
        <f t="shared" si="1"/>
        <v>635.09375</v>
      </c>
      <c r="H14" s="3">
        <f t="shared" si="1"/>
        <v>589.71875</v>
      </c>
      <c r="I14" s="3">
        <f t="shared" si="1"/>
        <v>646.84375</v>
      </c>
      <c r="J14" s="3">
        <f t="shared" si="1"/>
        <v>669.78125</v>
      </c>
      <c r="K14" s="3">
        <f t="shared" si="1"/>
        <v>819.46875</v>
      </c>
      <c r="L14" s="3">
        <f t="shared" si="1"/>
        <v>971.75</v>
      </c>
      <c r="M14" s="3">
        <f t="shared" si="1"/>
        <v>674.65625</v>
      </c>
      <c r="N14" s="3">
        <f t="shared" si="1"/>
        <v>435.15625</v>
      </c>
      <c r="O14" s="3">
        <f t="shared" si="1"/>
        <v>564.34375</v>
      </c>
      <c r="P14" s="3">
        <f t="shared" si="1"/>
        <v>624.71875</v>
      </c>
      <c r="Q14" s="3">
        <f t="shared" si="1"/>
        <v>529.05882352941171</v>
      </c>
      <c r="R14" s="3">
        <f t="shared" si="1"/>
        <v>487</v>
      </c>
      <c r="S14" s="3">
        <f t="shared" si="1"/>
        <v>505.28571428571428</v>
      </c>
      <c r="T14" s="3">
        <f t="shared" si="1"/>
        <v>461.85714285714283</v>
      </c>
      <c r="U14" s="3">
        <f t="shared" si="1"/>
        <v>347.47222222222223</v>
      </c>
      <c r="V14" s="3">
        <f t="shared" si="1"/>
        <v>415.05555555555554</v>
      </c>
      <c r="W14" s="3">
        <f t="shared" si="1"/>
        <v>443.13888888888891</v>
      </c>
      <c r="X14" s="3">
        <f t="shared" si="1"/>
        <v>450.85</v>
      </c>
      <c r="Y14" s="3">
        <f t="shared" si="1"/>
        <v>354.07499999999999</v>
      </c>
      <c r="Z14" s="3">
        <f t="shared" si="1"/>
        <v>364.67500000000001</v>
      </c>
      <c r="AA14" s="3">
        <f t="shared" si="1"/>
        <v>420.625</v>
      </c>
      <c r="AB14" s="3">
        <f t="shared" si="1"/>
        <v>350.07142857142856</v>
      </c>
      <c r="AC14" s="3">
        <f t="shared" si="1"/>
        <v>448.33333333333331</v>
      </c>
      <c r="AD14" s="3">
        <f t="shared" si="1"/>
        <v>437.85714285714283</v>
      </c>
      <c r="AE14" s="3">
        <f t="shared" si="1"/>
        <v>394.07142857142856</v>
      </c>
      <c r="AF14" s="3">
        <f t="shared" si="1"/>
        <v>306.06976744186045</v>
      </c>
      <c r="AG14" s="3">
        <f t="shared" si="1"/>
        <v>334.73333333333335</v>
      </c>
      <c r="AH14" s="3">
        <f t="shared" si="1"/>
        <v>311.21276595744683</v>
      </c>
      <c r="AI14" s="3">
        <f t="shared" si="1"/>
        <v>372.54166666666669</v>
      </c>
      <c r="AJ14" s="3">
        <f t="shared" si="1"/>
        <v>352.3</v>
      </c>
      <c r="AK14" s="3">
        <f t="shared" si="1"/>
        <v>332.35294117647061</v>
      </c>
      <c r="AL14" s="3">
        <f t="shared" si="1"/>
        <v>359.66666666666669</v>
      </c>
      <c r="AM14" s="3">
        <f t="shared" si="1"/>
        <v>309.19607843137254</v>
      </c>
      <c r="AN14" s="3">
        <f t="shared" si="1"/>
        <v>392.74</v>
      </c>
      <c r="AO14" s="3">
        <f t="shared" si="1"/>
        <v>299.82692307692309</v>
      </c>
      <c r="AP14" s="3">
        <f t="shared" si="1"/>
        <v>380.54716981132077</v>
      </c>
      <c r="AQ14" s="3">
        <f t="shared" si="1"/>
        <v>372</v>
      </c>
      <c r="AR14" s="3">
        <f t="shared" si="1"/>
        <v>227.77358490566039</v>
      </c>
      <c r="AS14" s="3">
        <f t="shared" si="1"/>
        <v>232.63461538461539</v>
      </c>
      <c r="AT14" s="3">
        <f t="shared" si="1"/>
        <v>317.01923076923077</v>
      </c>
      <c r="AU14" s="3">
        <f t="shared" si="1"/>
        <v>401.16981132075472</v>
      </c>
      <c r="AV14" s="3">
        <f t="shared" si="1"/>
        <v>298.78181818181821</v>
      </c>
      <c r="AW14" s="3">
        <f t="shared" si="1"/>
        <v>404.76363636363635</v>
      </c>
      <c r="AX14" s="3">
        <f t="shared" si="1"/>
        <v>324.19642857142856</v>
      </c>
      <c r="AY14" s="3">
        <f t="shared" si="1"/>
        <v>402.35714285714283</v>
      </c>
      <c r="AZ14" s="3">
        <f t="shared" si="1"/>
        <v>362.98214285714283</v>
      </c>
      <c r="BA14" s="3">
        <f t="shared" si="1"/>
        <v>393.03571428571428</v>
      </c>
      <c r="BB14" s="3">
        <f t="shared" si="1"/>
        <v>331.60714285714283</v>
      </c>
      <c r="BC14" s="3">
        <f t="shared" si="1"/>
        <v>325.12068965517244</v>
      </c>
      <c r="BD14" s="3">
        <f t="shared" si="1"/>
        <v>299.75862068965517</v>
      </c>
      <c r="BE14" s="3">
        <f t="shared" si="1"/>
        <v>318.55</v>
      </c>
      <c r="BF14" s="3">
        <f t="shared" si="1"/>
        <v>292.56666666666666</v>
      </c>
      <c r="BG14" s="3">
        <f t="shared" si="1"/>
        <v>297.01666666666665</v>
      </c>
      <c r="BH14" s="3">
        <f t="shared" si="1"/>
        <v>305.29508196721309</v>
      </c>
      <c r="BI14" s="3">
        <f t="shared" si="1"/>
        <v>292.43548387096774</v>
      </c>
    </row>
    <row r="19" spans="1:8" x14ac:dyDescent="0.25">
      <c r="A19" t="s">
        <v>69</v>
      </c>
    </row>
    <row r="20" spans="1:8" x14ac:dyDescent="0.25">
      <c r="A20" t="s">
        <v>77</v>
      </c>
    </row>
    <row r="24" spans="1:8" x14ac:dyDescent="0.25">
      <c r="A24" s="1" t="s">
        <v>0</v>
      </c>
      <c r="G24" s="1" t="s">
        <v>3</v>
      </c>
    </row>
    <row r="25" spans="1:8" x14ac:dyDescent="0.25">
      <c r="A25" s="10" t="s">
        <v>95</v>
      </c>
      <c r="B25" s="10" t="s">
        <v>82</v>
      </c>
      <c r="G25" s="10" t="s">
        <v>95</v>
      </c>
      <c r="H25" s="10" t="s">
        <v>82</v>
      </c>
    </row>
    <row r="26" spans="1:8" x14ac:dyDescent="0.25">
      <c r="A26" s="10" t="s">
        <v>8</v>
      </c>
      <c r="B26" s="3">
        <v>622.5</v>
      </c>
      <c r="G26" s="10" t="s">
        <v>8</v>
      </c>
      <c r="H26" s="3">
        <v>545.02777777777783</v>
      </c>
    </row>
    <row r="27" spans="1:8" x14ac:dyDescent="0.25">
      <c r="A27" s="10" t="s">
        <v>9</v>
      </c>
      <c r="B27" s="3">
        <v>618</v>
      </c>
      <c r="G27" s="10" t="s">
        <v>9</v>
      </c>
      <c r="H27" s="3">
        <v>581.83783783783781</v>
      </c>
    </row>
    <row r="28" spans="1:8" x14ac:dyDescent="0.25">
      <c r="A28" s="10" t="s">
        <v>10</v>
      </c>
      <c r="B28" s="3">
        <v>398.33333333333331</v>
      </c>
      <c r="G28" s="10" t="s">
        <v>10</v>
      </c>
      <c r="H28" s="3">
        <v>623.18918918918916</v>
      </c>
    </row>
    <row r="29" spans="1:8" x14ac:dyDescent="0.25">
      <c r="A29" s="10" t="s">
        <v>11</v>
      </c>
      <c r="B29" s="3">
        <v>361</v>
      </c>
      <c r="G29" s="10" t="s">
        <v>11</v>
      </c>
      <c r="H29" s="3">
        <v>715.67741935483866</v>
      </c>
    </row>
    <row r="30" spans="1:8" x14ac:dyDescent="0.25">
      <c r="A30" s="10" t="s">
        <v>12</v>
      </c>
      <c r="B30" s="3">
        <v>386.66666666666669</v>
      </c>
      <c r="G30" s="10" t="s">
        <v>12</v>
      </c>
      <c r="H30" s="3">
        <v>656.96875</v>
      </c>
    </row>
    <row r="31" spans="1:8" x14ac:dyDescent="0.25">
      <c r="A31" s="10" t="s">
        <v>13</v>
      </c>
      <c r="B31" s="3">
        <v>412</v>
      </c>
      <c r="G31" s="10" t="s">
        <v>13</v>
      </c>
      <c r="H31" s="3">
        <v>635.09375</v>
      </c>
    </row>
    <row r="32" spans="1:8" x14ac:dyDescent="0.25">
      <c r="A32" s="10" t="s">
        <v>14</v>
      </c>
      <c r="B32" s="3">
        <v>413.33333333333331</v>
      </c>
      <c r="G32" s="10" t="s">
        <v>14</v>
      </c>
      <c r="H32" s="3">
        <v>589.71875</v>
      </c>
    </row>
    <row r="33" spans="1:8" x14ac:dyDescent="0.25">
      <c r="A33" s="10" t="s">
        <v>15</v>
      </c>
      <c r="B33" s="3">
        <v>413.33333333333331</v>
      </c>
      <c r="G33" s="10" t="s">
        <v>15</v>
      </c>
      <c r="H33" s="3">
        <v>646.84375</v>
      </c>
    </row>
    <row r="34" spans="1:8" x14ac:dyDescent="0.25">
      <c r="A34" s="10" t="s">
        <v>16</v>
      </c>
      <c r="B34" s="3">
        <v>415</v>
      </c>
      <c r="G34" s="10" t="s">
        <v>16</v>
      </c>
      <c r="H34" s="3">
        <v>669.78125</v>
      </c>
    </row>
    <row r="35" spans="1:8" x14ac:dyDescent="0.25">
      <c r="A35" s="10" t="s">
        <v>17</v>
      </c>
      <c r="B35" s="3">
        <v>415</v>
      </c>
      <c r="G35" s="10" t="s">
        <v>17</v>
      </c>
      <c r="H35" s="3">
        <v>819.46875</v>
      </c>
    </row>
    <row r="36" spans="1:8" x14ac:dyDescent="0.25">
      <c r="A36" s="10" t="s">
        <v>18</v>
      </c>
      <c r="B36" s="3">
        <v>409.66666666666669</v>
      </c>
      <c r="G36" s="10" t="s">
        <v>18</v>
      </c>
      <c r="H36" s="3">
        <v>971.75</v>
      </c>
    </row>
    <row r="37" spans="1:8" x14ac:dyDescent="0.25">
      <c r="A37" s="10" t="s">
        <v>19</v>
      </c>
      <c r="B37" s="3">
        <v>415.33333333333331</v>
      </c>
      <c r="G37" s="10" t="s">
        <v>19</v>
      </c>
      <c r="H37" s="3">
        <v>674.65625</v>
      </c>
    </row>
    <row r="38" spans="1:8" x14ac:dyDescent="0.25">
      <c r="A38" s="10" t="s">
        <v>20</v>
      </c>
      <c r="B38" s="3">
        <v>343.33333333333331</v>
      </c>
      <c r="G38" s="10" t="s">
        <v>20</v>
      </c>
      <c r="H38" s="3">
        <v>435.15625</v>
      </c>
    </row>
    <row r="39" spans="1:8" x14ac:dyDescent="0.25">
      <c r="A39" s="10" t="s">
        <v>21</v>
      </c>
      <c r="B39" s="3">
        <v>353.33333333333331</v>
      </c>
      <c r="G39" s="10" t="s">
        <v>21</v>
      </c>
      <c r="H39" s="3">
        <v>564.34375</v>
      </c>
    </row>
    <row r="40" spans="1:8" x14ac:dyDescent="0.25">
      <c r="A40" s="10" t="s">
        <v>22</v>
      </c>
      <c r="B40" s="3">
        <v>352.66666666666669</v>
      </c>
      <c r="G40" s="10" t="s">
        <v>22</v>
      </c>
      <c r="H40" s="3">
        <v>624.71875</v>
      </c>
    </row>
    <row r="41" spans="1:8" x14ac:dyDescent="0.25">
      <c r="A41" s="10" t="s">
        <v>23</v>
      </c>
      <c r="B41" s="3">
        <v>366</v>
      </c>
      <c r="G41" s="10" t="s">
        <v>23</v>
      </c>
      <c r="H41" s="3">
        <v>529.05882352941171</v>
      </c>
    </row>
    <row r="42" spans="1:8" x14ac:dyDescent="0.25">
      <c r="A42" s="10" t="s">
        <v>24</v>
      </c>
      <c r="B42" s="3">
        <v>437</v>
      </c>
      <c r="G42" s="10" t="s">
        <v>24</v>
      </c>
      <c r="H42" s="3">
        <v>487</v>
      </c>
    </row>
    <row r="43" spans="1:8" x14ac:dyDescent="0.25">
      <c r="A43" s="10" t="s">
        <v>25</v>
      </c>
      <c r="B43" s="3">
        <v>426</v>
      </c>
      <c r="G43" s="10" t="s">
        <v>25</v>
      </c>
      <c r="H43" s="3">
        <v>505.28571428571428</v>
      </c>
    </row>
    <row r="44" spans="1:8" x14ac:dyDescent="0.25">
      <c r="A44" s="10" t="s">
        <v>26</v>
      </c>
      <c r="B44" s="3">
        <v>421.33333333333331</v>
      </c>
      <c r="G44" s="10" t="s">
        <v>26</v>
      </c>
      <c r="H44" s="3">
        <v>461.85714285714283</v>
      </c>
    </row>
    <row r="45" spans="1:8" x14ac:dyDescent="0.25">
      <c r="A45" s="10" t="s">
        <v>27</v>
      </c>
      <c r="B45" s="3">
        <v>423</v>
      </c>
      <c r="G45" s="10" t="s">
        <v>27</v>
      </c>
      <c r="H45" s="3">
        <v>347.47222222222223</v>
      </c>
    </row>
    <row r="46" spans="1:8" x14ac:dyDescent="0.25">
      <c r="A46" s="10" t="s">
        <v>28</v>
      </c>
      <c r="B46" s="3">
        <v>435.33333333333331</v>
      </c>
      <c r="G46" s="10" t="s">
        <v>28</v>
      </c>
      <c r="H46" s="3">
        <v>415.05555555555554</v>
      </c>
    </row>
    <row r="47" spans="1:8" x14ac:dyDescent="0.25">
      <c r="A47" s="10" t="s">
        <v>29</v>
      </c>
      <c r="B47" s="3">
        <v>435.33333333333331</v>
      </c>
      <c r="G47" s="10" t="s">
        <v>29</v>
      </c>
      <c r="H47" s="3">
        <v>443.13888888888891</v>
      </c>
    </row>
    <row r="48" spans="1:8" x14ac:dyDescent="0.25">
      <c r="A48" s="10" t="s">
        <v>30</v>
      </c>
      <c r="B48" s="3">
        <v>435.33333333333331</v>
      </c>
      <c r="G48" s="10" t="s">
        <v>30</v>
      </c>
      <c r="H48" s="3">
        <v>450.85</v>
      </c>
    </row>
    <row r="49" spans="1:8" x14ac:dyDescent="0.25">
      <c r="A49" s="10" t="s">
        <v>31</v>
      </c>
      <c r="B49" s="3">
        <v>435.33333333333331</v>
      </c>
      <c r="G49" s="10" t="s">
        <v>31</v>
      </c>
      <c r="H49" s="3">
        <v>354.07499999999999</v>
      </c>
    </row>
    <row r="50" spans="1:8" x14ac:dyDescent="0.25">
      <c r="A50" s="10" t="s">
        <v>32</v>
      </c>
      <c r="B50" s="3">
        <v>435.33333333333331</v>
      </c>
      <c r="G50" s="10" t="s">
        <v>32</v>
      </c>
      <c r="H50" s="3">
        <v>364.67500000000001</v>
      </c>
    </row>
    <row r="51" spans="1:8" x14ac:dyDescent="0.25">
      <c r="A51" s="10" t="s">
        <v>33</v>
      </c>
      <c r="B51" s="3">
        <v>428.33333333333331</v>
      </c>
      <c r="G51" s="10" t="s">
        <v>33</v>
      </c>
      <c r="H51" s="3">
        <v>420.625</v>
      </c>
    </row>
    <row r="52" spans="1:8" x14ac:dyDescent="0.25">
      <c r="A52" s="10" t="s">
        <v>34</v>
      </c>
      <c r="B52" s="3">
        <v>429</v>
      </c>
      <c r="G52" s="10" t="s">
        <v>34</v>
      </c>
      <c r="H52" s="3">
        <v>350.07142857142856</v>
      </c>
    </row>
    <row r="53" spans="1:8" x14ac:dyDescent="0.25">
      <c r="A53" s="10" t="s">
        <v>35</v>
      </c>
      <c r="B53" s="3">
        <v>426</v>
      </c>
      <c r="G53" s="10" t="s">
        <v>35</v>
      </c>
      <c r="H53" s="3">
        <v>448.33333333333331</v>
      </c>
    </row>
    <row r="54" spans="1:8" x14ac:dyDescent="0.25">
      <c r="A54" s="10" t="s">
        <v>36</v>
      </c>
      <c r="B54" s="3">
        <v>430.66666666666669</v>
      </c>
      <c r="G54" s="10" t="s">
        <v>36</v>
      </c>
      <c r="H54" s="3">
        <v>437.85714285714283</v>
      </c>
    </row>
    <row r="55" spans="1:8" x14ac:dyDescent="0.25">
      <c r="A55" s="10" t="s">
        <v>37</v>
      </c>
      <c r="B55" s="3">
        <v>430.66666666666669</v>
      </c>
      <c r="G55" s="10" t="s">
        <v>37</v>
      </c>
      <c r="H55" s="3">
        <v>394.07142857142856</v>
      </c>
    </row>
    <row r="56" spans="1:8" x14ac:dyDescent="0.25">
      <c r="A56" s="10" t="s">
        <v>38</v>
      </c>
      <c r="B56" s="3">
        <v>47.666666666666664</v>
      </c>
      <c r="G56" s="10" t="s">
        <v>38</v>
      </c>
      <c r="H56" s="3">
        <v>306.06976744186045</v>
      </c>
    </row>
    <row r="57" spans="1:8" x14ac:dyDescent="0.25">
      <c r="A57" s="10" t="s">
        <v>39</v>
      </c>
      <c r="B57" s="3">
        <v>37.666666666666664</v>
      </c>
      <c r="G57" s="10" t="s">
        <v>39</v>
      </c>
      <c r="H57" s="3">
        <v>334.73333333333335</v>
      </c>
    </row>
    <row r="58" spans="1:8" x14ac:dyDescent="0.25">
      <c r="A58" s="10" t="s">
        <v>40</v>
      </c>
      <c r="B58" s="3">
        <v>40</v>
      </c>
      <c r="G58" s="10" t="s">
        <v>40</v>
      </c>
      <c r="H58" s="3">
        <v>311.21276595744683</v>
      </c>
    </row>
    <row r="59" spans="1:8" x14ac:dyDescent="0.25">
      <c r="A59" s="10" t="s">
        <v>41</v>
      </c>
      <c r="B59" s="3">
        <v>28.333333333333332</v>
      </c>
      <c r="G59" s="10" t="s">
        <v>41</v>
      </c>
      <c r="H59" s="3">
        <v>372.54166666666669</v>
      </c>
    </row>
    <row r="60" spans="1:8" x14ac:dyDescent="0.25">
      <c r="A60" s="10" t="s">
        <v>42</v>
      </c>
      <c r="B60" s="3">
        <v>31</v>
      </c>
      <c r="G60" s="10" t="s">
        <v>42</v>
      </c>
      <c r="H60" s="3">
        <v>352.3</v>
      </c>
    </row>
    <row r="61" spans="1:8" x14ac:dyDescent="0.25">
      <c r="A61" s="10" t="s">
        <v>43</v>
      </c>
      <c r="B61" s="3">
        <v>32.333333333333336</v>
      </c>
      <c r="G61" s="10" t="s">
        <v>43</v>
      </c>
      <c r="H61" s="3">
        <v>332.35294117647061</v>
      </c>
    </row>
    <row r="62" spans="1:8" x14ac:dyDescent="0.25">
      <c r="A62" s="10" t="s">
        <v>44</v>
      </c>
      <c r="B62" s="3">
        <v>33.333333333333336</v>
      </c>
      <c r="G62" s="10" t="s">
        <v>44</v>
      </c>
      <c r="H62" s="3">
        <v>359.66666666666669</v>
      </c>
    </row>
    <row r="63" spans="1:8" x14ac:dyDescent="0.25">
      <c r="A63" s="10" t="s">
        <v>45</v>
      </c>
      <c r="B63" s="3">
        <v>35.333333333333336</v>
      </c>
      <c r="G63" s="10" t="s">
        <v>45</v>
      </c>
      <c r="H63" s="3">
        <v>309.19607843137254</v>
      </c>
    </row>
    <row r="64" spans="1:8" x14ac:dyDescent="0.25">
      <c r="A64" s="10" t="s">
        <v>46</v>
      </c>
      <c r="B64" s="3">
        <v>32.666666666666664</v>
      </c>
      <c r="G64" s="10" t="s">
        <v>46</v>
      </c>
      <c r="H64" s="3">
        <v>392.74</v>
      </c>
    </row>
    <row r="65" spans="1:8" x14ac:dyDescent="0.25">
      <c r="A65" s="10" t="s">
        <v>47</v>
      </c>
      <c r="B65" s="3">
        <v>37.333333333333336</v>
      </c>
      <c r="G65" s="10" t="s">
        <v>47</v>
      </c>
      <c r="H65" s="3">
        <v>299.82692307692309</v>
      </c>
    </row>
    <row r="66" spans="1:8" x14ac:dyDescent="0.25">
      <c r="A66" s="10" t="s">
        <v>48</v>
      </c>
      <c r="B66" s="3">
        <v>33.666666666666664</v>
      </c>
      <c r="G66" s="10" t="s">
        <v>48</v>
      </c>
      <c r="H66" s="3">
        <v>380.54716981132077</v>
      </c>
    </row>
    <row r="67" spans="1:8" x14ac:dyDescent="0.25">
      <c r="A67" s="10" t="s">
        <v>49</v>
      </c>
      <c r="B67" s="3">
        <v>35</v>
      </c>
      <c r="G67" s="10" t="s">
        <v>49</v>
      </c>
      <c r="H67" s="3">
        <v>372</v>
      </c>
    </row>
    <row r="68" spans="1:8" x14ac:dyDescent="0.25">
      <c r="A68" s="10" t="s">
        <v>50</v>
      </c>
      <c r="B68" s="3">
        <v>37.666666666666664</v>
      </c>
      <c r="G68" s="10" t="s">
        <v>50</v>
      </c>
      <c r="H68" s="3">
        <v>227.77358490566039</v>
      </c>
    </row>
    <row r="69" spans="1:8" x14ac:dyDescent="0.25">
      <c r="A69" s="10" t="s">
        <v>51</v>
      </c>
      <c r="B69" s="3">
        <v>43.333333333333336</v>
      </c>
      <c r="G69" s="10" t="s">
        <v>51</v>
      </c>
      <c r="H69" s="3">
        <v>232.63461538461539</v>
      </c>
    </row>
    <row r="70" spans="1:8" x14ac:dyDescent="0.25">
      <c r="A70" s="10" t="s">
        <v>52</v>
      </c>
      <c r="B70" s="3">
        <v>39.333333333333336</v>
      </c>
      <c r="G70" s="10" t="s">
        <v>52</v>
      </c>
      <c r="H70" s="3">
        <v>317.01923076923077</v>
      </c>
    </row>
    <row r="71" spans="1:8" x14ac:dyDescent="0.25">
      <c r="A71" s="10" t="s">
        <v>53</v>
      </c>
      <c r="B71" s="3">
        <v>43</v>
      </c>
      <c r="G71" s="10" t="s">
        <v>53</v>
      </c>
      <c r="H71" s="3">
        <v>401.16981132075472</v>
      </c>
    </row>
    <row r="72" spans="1:8" x14ac:dyDescent="0.25">
      <c r="A72" s="10" t="s">
        <v>54</v>
      </c>
      <c r="B72" s="3">
        <v>43.666666666666664</v>
      </c>
      <c r="G72" s="10" t="s">
        <v>54</v>
      </c>
      <c r="H72" s="3">
        <v>298.78181818181821</v>
      </c>
    </row>
    <row r="73" spans="1:8" x14ac:dyDescent="0.25">
      <c r="A73" s="10" t="s">
        <v>55</v>
      </c>
      <c r="B73" s="3">
        <v>48.666666666666664</v>
      </c>
      <c r="G73" s="10" t="s">
        <v>55</v>
      </c>
      <c r="H73" s="3">
        <v>404.76363636363635</v>
      </c>
    </row>
    <row r="74" spans="1:8" x14ac:dyDescent="0.25">
      <c r="A74" s="10" t="s">
        <v>56</v>
      </c>
      <c r="B74" s="3">
        <v>49.333333333333336</v>
      </c>
      <c r="G74" s="10" t="s">
        <v>56</v>
      </c>
      <c r="H74" s="3">
        <v>324.19642857142856</v>
      </c>
    </row>
    <row r="75" spans="1:8" x14ac:dyDescent="0.25">
      <c r="A75" s="10" t="s">
        <v>57</v>
      </c>
      <c r="B75" s="3">
        <v>51</v>
      </c>
      <c r="G75" s="10" t="s">
        <v>57</v>
      </c>
      <c r="H75" s="3">
        <v>402.35714285714283</v>
      </c>
    </row>
    <row r="76" spans="1:8" x14ac:dyDescent="0.25">
      <c r="A76" s="10" t="s">
        <v>58</v>
      </c>
      <c r="B76" s="3">
        <v>47.666666666666664</v>
      </c>
      <c r="G76" s="10" t="s">
        <v>58</v>
      </c>
      <c r="H76" s="3">
        <v>362.98214285714283</v>
      </c>
    </row>
    <row r="77" spans="1:8" x14ac:dyDescent="0.25">
      <c r="A77" s="10" t="s">
        <v>59</v>
      </c>
      <c r="B77" s="3">
        <v>49.666666666666664</v>
      </c>
      <c r="G77" s="10" t="s">
        <v>59</v>
      </c>
      <c r="H77" s="3">
        <v>393.03571428571428</v>
      </c>
    </row>
    <row r="78" spans="1:8" x14ac:dyDescent="0.25">
      <c r="A78" s="10" t="s">
        <v>60</v>
      </c>
      <c r="B78" s="3">
        <v>51.333333333333336</v>
      </c>
      <c r="G78" s="10" t="s">
        <v>60</v>
      </c>
      <c r="H78" s="3">
        <v>331.60714285714283</v>
      </c>
    </row>
    <row r="79" spans="1:8" x14ac:dyDescent="0.25">
      <c r="A79" s="10" t="s">
        <v>61</v>
      </c>
      <c r="B79" s="3">
        <v>53.666666666666664</v>
      </c>
      <c r="G79" s="10" t="s">
        <v>61</v>
      </c>
      <c r="H79" s="3">
        <v>325.12068965517244</v>
      </c>
    </row>
    <row r="80" spans="1:8" x14ac:dyDescent="0.25">
      <c r="A80" s="10" t="s">
        <v>62</v>
      </c>
      <c r="B80" s="3">
        <v>34.333333333333336</v>
      </c>
      <c r="G80" s="10" t="s">
        <v>62</v>
      </c>
      <c r="H80" s="3">
        <v>299.75862068965517</v>
      </c>
    </row>
    <row r="81" spans="1:8" x14ac:dyDescent="0.25">
      <c r="A81" s="10" t="s">
        <v>63</v>
      </c>
      <c r="B81" s="3">
        <v>40</v>
      </c>
      <c r="G81" s="10" t="s">
        <v>63</v>
      </c>
      <c r="H81" s="3">
        <v>318.55</v>
      </c>
    </row>
    <row r="82" spans="1:8" x14ac:dyDescent="0.25">
      <c r="A82" s="10" t="s">
        <v>64</v>
      </c>
      <c r="B82" s="3">
        <v>41.666666666666664</v>
      </c>
      <c r="G82" s="10" t="s">
        <v>64</v>
      </c>
      <c r="H82" s="3">
        <v>292.56666666666666</v>
      </c>
    </row>
    <row r="83" spans="1:8" x14ac:dyDescent="0.25">
      <c r="A83" s="10" t="s">
        <v>977</v>
      </c>
      <c r="B83" s="3">
        <v>48</v>
      </c>
      <c r="G83" s="10" t="s">
        <v>977</v>
      </c>
      <c r="H83" s="3">
        <v>297.01666666666665</v>
      </c>
    </row>
    <row r="84" spans="1:8" x14ac:dyDescent="0.25">
      <c r="A84" s="10" t="s">
        <v>978</v>
      </c>
      <c r="B84" s="3">
        <v>55</v>
      </c>
      <c r="G84" s="10" t="s">
        <v>978</v>
      </c>
      <c r="H84" s="3">
        <v>305.29508196721309</v>
      </c>
    </row>
    <row r="85" spans="1:8" x14ac:dyDescent="0.25">
      <c r="A85" s="10" t="s">
        <v>979</v>
      </c>
      <c r="B85" s="3">
        <v>47.333333333333336</v>
      </c>
      <c r="G85" s="10" t="s">
        <v>979</v>
      </c>
      <c r="H85" s="3">
        <v>292.43548387096774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81"/>
  <sheetViews>
    <sheetView topLeftCell="A21" zoomScale="80" zoomScaleNormal="80" workbookViewId="0">
      <selection activeCell="C23" sqref="C23"/>
    </sheetView>
  </sheetViews>
  <sheetFormatPr defaultRowHeight="15" x14ac:dyDescent="0.25"/>
  <cols>
    <col min="1" max="1" width="38.140625" customWidth="1"/>
  </cols>
  <sheetData>
    <row r="1" spans="1:61" x14ac:dyDescent="0.25">
      <c r="A1" s="1" t="s">
        <v>0</v>
      </c>
    </row>
    <row r="3" spans="1:61" x14ac:dyDescent="0.25">
      <c r="A3" t="s">
        <v>86</v>
      </c>
    </row>
    <row r="6" spans="1:61" x14ac:dyDescent="0.25">
      <c r="A6" s="1" t="s">
        <v>3</v>
      </c>
    </row>
    <row r="8" spans="1:61" x14ac:dyDescent="0.25">
      <c r="A8" t="s">
        <v>79</v>
      </c>
      <c r="B8" t="s">
        <v>8</v>
      </c>
      <c r="C8" t="s">
        <v>9</v>
      </c>
      <c r="D8" t="s">
        <v>10</v>
      </c>
      <c r="E8" t="s">
        <v>11</v>
      </c>
      <c r="F8" t="s">
        <v>12</v>
      </c>
      <c r="G8" t="s">
        <v>13</v>
      </c>
      <c r="H8" t="s">
        <v>14</v>
      </c>
      <c r="I8" t="s">
        <v>15</v>
      </c>
      <c r="J8" t="s">
        <v>16</v>
      </c>
      <c r="K8" t="s">
        <v>17</v>
      </c>
      <c r="L8" t="s">
        <v>18</v>
      </c>
      <c r="M8" t="s">
        <v>19</v>
      </c>
      <c r="N8" t="s">
        <v>20</v>
      </c>
      <c r="O8" t="s">
        <v>21</v>
      </c>
      <c r="P8" t="s">
        <v>22</v>
      </c>
      <c r="Q8" t="s">
        <v>23</v>
      </c>
      <c r="R8" t="s">
        <v>24</v>
      </c>
      <c r="S8" t="s">
        <v>25</v>
      </c>
      <c r="T8" t="s">
        <v>26</v>
      </c>
      <c r="U8" t="s">
        <v>27</v>
      </c>
      <c r="V8" t="s">
        <v>28</v>
      </c>
      <c r="W8" t="s">
        <v>29</v>
      </c>
      <c r="X8" t="s">
        <v>30</v>
      </c>
      <c r="Y8" t="s">
        <v>31</v>
      </c>
      <c r="Z8" t="s">
        <v>32</v>
      </c>
      <c r="AA8" t="s">
        <v>33</v>
      </c>
      <c r="AB8" t="s">
        <v>34</v>
      </c>
      <c r="AC8" t="s">
        <v>35</v>
      </c>
      <c r="AD8" t="s">
        <v>36</v>
      </c>
      <c r="AE8" t="s">
        <v>37</v>
      </c>
      <c r="AF8" t="s">
        <v>38</v>
      </c>
      <c r="AG8" t="s">
        <v>39</v>
      </c>
      <c r="AH8" t="s">
        <v>40</v>
      </c>
      <c r="AI8" t="s">
        <v>41</v>
      </c>
      <c r="AJ8" t="s">
        <v>42</v>
      </c>
      <c r="AK8" t="s">
        <v>43</v>
      </c>
      <c r="AL8" t="s">
        <v>44</v>
      </c>
      <c r="AM8" t="s">
        <v>45</v>
      </c>
      <c r="AN8" t="s">
        <v>46</v>
      </c>
      <c r="AO8" t="s">
        <v>47</v>
      </c>
      <c r="AP8" t="s">
        <v>48</v>
      </c>
      <c r="AQ8" t="s">
        <v>49</v>
      </c>
      <c r="AR8" t="s">
        <v>50</v>
      </c>
      <c r="AS8" t="s">
        <v>51</v>
      </c>
      <c r="AT8" t="s">
        <v>52</v>
      </c>
      <c r="AU8" t="s">
        <v>53</v>
      </c>
      <c r="AV8" t="s">
        <v>54</v>
      </c>
      <c r="AW8" t="s">
        <v>55</v>
      </c>
      <c r="AX8" t="s">
        <v>56</v>
      </c>
      <c r="AY8" t="s">
        <v>57</v>
      </c>
      <c r="AZ8" t="s">
        <v>58</v>
      </c>
      <c r="BA8" t="s">
        <v>59</v>
      </c>
      <c r="BB8" t="s">
        <v>60</v>
      </c>
      <c r="BC8" t="s">
        <v>61</v>
      </c>
      <c r="BD8" s="10" t="s">
        <v>62</v>
      </c>
      <c r="BE8" s="10" t="s">
        <v>63</v>
      </c>
      <c r="BF8" s="10" t="s">
        <v>64</v>
      </c>
      <c r="BG8" s="10" t="s">
        <v>977</v>
      </c>
      <c r="BH8" s="10" t="s">
        <v>978</v>
      </c>
      <c r="BI8" s="10" t="s">
        <v>979</v>
      </c>
    </row>
    <row r="9" spans="1:61" ht="45" x14ac:dyDescent="0.25">
      <c r="A9" s="4" t="s">
        <v>83</v>
      </c>
      <c r="B9">
        <v>2</v>
      </c>
      <c r="C9">
        <v>2</v>
      </c>
      <c r="D9">
        <v>2</v>
      </c>
      <c r="E9">
        <v>2</v>
      </c>
      <c r="F9">
        <v>2</v>
      </c>
      <c r="G9">
        <v>2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>
        <v>2</v>
      </c>
      <c r="P9">
        <v>2</v>
      </c>
      <c r="Q9">
        <v>2</v>
      </c>
      <c r="R9">
        <v>2</v>
      </c>
      <c r="S9">
        <v>2</v>
      </c>
      <c r="T9">
        <v>2</v>
      </c>
      <c r="U9">
        <v>2</v>
      </c>
      <c r="V9">
        <v>2</v>
      </c>
      <c r="W9">
        <v>2</v>
      </c>
      <c r="X9">
        <v>2</v>
      </c>
      <c r="Y9">
        <v>2</v>
      </c>
      <c r="Z9">
        <v>2</v>
      </c>
      <c r="AA9">
        <v>2</v>
      </c>
      <c r="AB9">
        <v>2</v>
      </c>
      <c r="AC9">
        <v>2</v>
      </c>
      <c r="AD9">
        <v>2</v>
      </c>
      <c r="AE9">
        <v>2</v>
      </c>
      <c r="AF9">
        <v>2</v>
      </c>
      <c r="AG9">
        <v>2</v>
      </c>
      <c r="AH9">
        <v>2</v>
      </c>
      <c r="AI9">
        <v>4</v>
      </c>
      <c r="AJ9">
        <v>4</v>
      </c>
      <c r="AK9">
        <v>4</v>
      </c>
      <c r="AL9">
        <v>3</v>
      </c>
      <c r="AM9">
        <v>3</v>
      </c>
      <c r="AN9">
        <v>3</v>
      </c>
      <c r="AO9">
        <v>3</v>
      </c>
      <c r="AP9">
        <v>3</v>
      </c>
      <c r="AQ9">
        <v>3</v>
      </c>
      <c r="AR9">
        <v>3</v>
      </c>
      <c r="AS9">
        <v>3</v>
      </c>
      <c r="AT9">
        <v>3</v>
      </c>
      <c r="AU9">
        <v>3</v>
      </c>
      <c r="AV9">
        <v>3</v>
      </c>
      <c r="AW9">
        <v>3</v>
      </c>
      <c r="AX9">
        <v>3</v>
      </c>
      <c r="AY9">
        <v>3</v>
      </c>
      <c r="AZ9">
        <v>3</v>
      </c>
      <c r="BA9">
        <v>3</v>
      </c>
      <c r="BB9">
        <v>3</v>
      </c>
      <c r="BC9">
        <v>4</v>
      </c>
      <c r="BD9">
        <v>4</v>
      </c>
      <c r="BE9">
        <v>4</v>
      </c>
      <c r="BF9">
        <v>4</v>
      </c>
      <c r="BG9" s="10">
        <v>4</v>
      </c>
      <c r="BH9" s="10">
        <v>4</v>
      </c>
      <c r="BI9" s="10">
        <v>4</v>
      </c>
    </row>
    <row r="10" spans="1:61" ht="30" x14ac:dyDescent="0.25">
      <c r="A10" s="4" t="s">
        <v>84</v>
      </c>
      <c r="B10">
        <v>1023</v>
      </c>
      <c r="C10">
        <v>940</v>
      </c>
      <c r="D10">
        <v>998</v>
      </c>
      <c r="E10">
        <v>922</v>
      </c>
      <c r="F10">
        <v>1020</v>
      </c>
      <c r="G10">
        <v>942</v>
      </c>
      <c r="H10">
        <v>986</v>
      </c>
      <c r="I10">
        <v>1045</v>
      </c>
      <c r="J10">
        <v>1001</v>
      </c>
      <c r="K10">
        <v>1133</v>
      </c>
      <c r="L10">
        <v>1047</v>
      </c>
      <c r="M10">
        <v>1087</v>
      </c>
      <c r="N10">
        <v>1076</v>
      </c>
      <c r="O10">
        <v>978</v>
      </c>
      <c r="P10">
        <v>1024</v>
      </c>
      <c r="Q10">
        <v>1047</v>
      </c>
      <c r="R10">
        <v>1129</v>
      </c>
      <c r="S10">
        <v>1000</v>
      </c>
      <c r="T10">
        <v>1075</v>
      </c>
      <c r="U10">
        <v>1039</v>
      </c>
      <c r="V10">
        <v>977</v>
      </c>
      <c r="W10">
        <v>1006</v>
      </c>
      <c r="X10">
        <v>994</v>
      </c>
      <c r="Y10">
        <v>1087</v>
      </c>
      <c r="Z10">
        <v>1052</v>
      </c>
      <c r="AA10">
        <v>950</v>
      </c>
      <c r="AB10">
        <v>1014</v>
      </c>
      <c r="AC10">
        <v>1002</v>
      </c>
      <c r="AD10">
        <v>1045</v>
      </c>
      <c r="AE10">
        <v>954</v>
      </c>
      <c r="AF10">
        <v>1033</v>
      </c>
      <c r="AG10">
        <v>1020</v>
      </c>
      <c r="AH10">
        <v>1023</v>
      </c>
      <c r="AI10">
        <v>1143</v>
      </c>
      <c r="AJ10">
        <v>1131</v>
      </c>
      <c r="AK10">
        <v>1237</v>
      </c>
      <c r="AL10">
        <v>1307</v>
      </c>
      <c r="AM10">
        <v>1149</v>
      </c>
      <c r="AN10">
        <v>1220</v>
      </c>
      <c r="AO10">
        <v>1186</v>
      </c>
      <c r="AP10">
        <v>1145</v>
      </c>
      <c r="AQ10">
        <v>1132</v>
      </c>
      <c r="AR10">
        <v>1215</v>
      </c>
      <c r="AS10">
        <v>1170</v>
      </c>
      <c r="AT10">
        <v>1177</v>
      </c>
      <c r="AU10">
        <v>1298</v>
      </c>
      <c r="AV10">
        <v>1246</v>
      </c>
      <c r="AW10">
        <v>1355</v>
      </c>
      <c r="AX10">
        <v>1315</v>
      </c>
      <c r="AY10">
        <v>1258</v>
      </c>
      <c r="AZ10">
        <v>1334</v>
      </c>
      <c r="BA10">
        <v>1303</v>
      </c>
      <c r="BB10">
        <v>1310</v>
      </c>
      <c r="BC10">
        <v>1317</v>
      </c>
      <c r="BD10">
        <v>1338</v>
      </c>
      <c r="BE10">
        <v>1323</v>
      </c>
      <c r="BF10" s="10">
        <v>1272</v>
      </c>
      <c r="BG10" s="10">
        <v>1270</v>
      </c>
      <c r="BH10" s="10">
        <v>1246</v>
      </c>
      <c r="BI10" s="10">
        <v>1259</v>
      </c>
    </row>
    <row r="11" spans="1:61" ht="60" x14ac:dyDescent="0.25">
      <c r="A11" s="4" t="s">
        <v>85</v>
      </c>
      <c r="B11" s="3">
        <f>B10/B9</f>
        <v>511.5</v>
      </c>
      <c r="C11" s="3">
        <f t="shared" ref="C11:BI11" si="0">C10/C9</f>
        <v>470</v>
      </c>
      <c r="D11" s="3">
        <f t="shared" si="0"/>
        <v>499</v>
      </c>
      <c r="E11" s="3">
        <f t="shared" si="0"/>
        <v>461</v>
      </c>
      <c r="F11" s="3">
        <f t="shared" si="0"/>
        <v>510</v>
      </c>
      <c r="G11" s="3">
        <f t="shared" si="0"/>
        <v>471</v>
      </c>
      <c r="H11" s="3">
        <f t="shared" si="0"/>
        <v>493</v>
      </c>
      <c r="I11" s="3">
        <f t="shared" si="0"/>
        <v>522.5</v>
      </c>
      <c r="J11" s="3">
        <f t="shared" si="0"/>
        <v>500.5</v>
      </c>
      <c r="K11" s="3">
        <f t="shared" si="0"/>
        <v>566.5</v>
      </c>
      <c r="L11" s="3">
        <f t="shared" si="0"/>
        <v>523.5</v>
      </c>
      <c r="M11" s="3">
        <f t="shared" si="0"/>
        <v>543.5</v>
      </c>
      <c r="N11" s="3">
        <f t="shared" si="0"/>
        <v>538</v>
      </c>
      <c r="O11" s="3">
        <f t="shared" si="0"/>
        <v>489</v>
      </c>
      <c r="P11" s="3">
        <f t="shared" si="0"/>
        <v>512</v>
      </c>
      <c r="Q11" s="3">
        <f t="shared" si="0"/>
        <v>523.5</v>
      </c>
      <c r="R11" s="3">
        <f t="shared" si="0"/>
        <v>564.5</v>
      </c>
      <c r="S11" s="3">
        <f t="shared" si="0"/>
        <v>500</v>
      </c>
      <c r="T11" s="3">
        <f t="shared" si="0"/>
        <v>537.5</v>
      </c>
      <c r="U11" s="3">
        <f t="shared" si="0"/>
        <v>519.5</v>
      </c>
      <c r="V11" s="3">
        <f t="shared" si="0"/>
        <v>488.5</v>
      </c>
      <c r="W11" s="3">
        <f t="shared" si="0"/>
        <v>503</v>
      </c>
      <c r="X11" s="3">
        <f t="shared" si="0"/>
        <v>497</v>
      </c>
      <c r="Y11" s="3">
        <f t="shared" si="0"/>
        <v>543.5</v>
      </c>
      <c r="Z11" s="3">
        <f t="shared" si="0"/>
        <v>526</v>
      </c>
      <c r="AA11" s="3">
        <f t="shared" si="0"/>
        <v>475</v>
      </c>
      <c r="AB11" s="3">
        <f t="shared" si="0"/>
        <v>507</v>
      </c>
      <c r="AC11" s="3">
        <f t="shared" si="0"/>
        <v>501</v>
      </c>
      <c r="AD11" s="3">
        <f t="shared" si="0"/>
        <v>522.5</v>
      </c>
      <c r="AE11" s="3">
        <f t="shared" si="0"/>
        <v>477</v>
      </c>
      <c r="AF11" s="3">
        <f t="shared" si="0"/>
        <v>516.5</v>
      </c>
      <c r="AG11" s="3">
        <f t="shared" si="0"/>
        <v>510</v>
      </c>
      <c r="AH11" s="3">
        <f t="shared" si="0"/>
        <v>511.5</v>
      </c>
      <c r="AI11" s="3">
        <f t="shared" si="0"/>
        <v>285.75</v>
      </c>
      <c r="AJ11" s="3">
        <f t="shared" si="0"/>
        <v>282.75</v>
      </c>
      <c r="AK11" s="3">
        <f t="shared" si="0"/>
        <v>309.25</v>
      </c>
      <c r="AL11" s="3">
        <f t="shared" si="0"/>
        <v>435.66666666666669</v>
      </c>
      <c r="AM11" s="3">
        <f t="shared" si="0"/>
        <v>383</v>
      </c>
      <c r="AN11" s="3">
        <f t="shared" si="0"/>
        <v>406.66666666666669</v>
      </c>
      <c r="AO11" s="3">
        <f t="shared" si="0"/>
        <v>395.33333333333331</v>
      </c>
      <c r="AP11" s="3">
        <f t="shared" si="0"/>
        <v>381.66666666666669</v>
      </c>
      <c r="AQ11" s="3">
        <f t="shared" si="0"/>
        <v>377.33333333333331</v>
      </c>
      <c r="AR11" s="3">
        <f t="shared" si="0"/>
        <v>405</v>
      </c>
      <c r="AS11" s="3">
        <f t="shared" si="0"/>
        <v>390</v>
      </c>
      <c r="AT11" s="3">
        <f t="shared" si="0"/>
        <v>392.33333333333331</v>
      </c>
      <c r="AU11" s="3">
        <f t="shared" si="0"/>
        <v>432.66666666666669</v>
      </c>
      <c r="AV11" s="3">
        <f t="shared" si="0"/>
        <v>415.33333333333331</v>
      </c>
      <c r="AW11" s="3">
        <f t="shared" si="0"/>
        <v>451.66666666666669</v>
      </c>
      <c r="AX11" s="3">
        <f t="shared" si="0"/>
        <v>438.33333333333331</v>
      </c>
      <c r="AY11" s="3">
        <f t="shared" si="0"/>
        <v>419.33333333333331</v>
      </c>
      <c r="AZ11" s="3">
        <f t="shared" si="0"/>
        <v>444.66666666666669</v>
      </c>
      <c r="BA11" s="3">
        <f t="shared" si="0"/>
        <v>434.33333333333331</v>
      </c>
      <c r="BB11" s="3">
        <f t="shared" si="0"/>
        <v>436.66666666666669</v>
      </c>
      <c r="BC11" s="3">
        <f t="shared" si="0"/>
        <v>329.25</v>
      </c>
      <c r="BD11" s="3">
        <f t="shared" si="0"/>
        <v>334.5</v>
      </c>
      <c r="BE11" s="3">
        <f t="shared" si="0"/>
        <v>330.75</v>
      </c>
      <c r="BF11" s="3">
        <f t="shared" si="0"/>
        <v>318</v>
      </c>
      <c r="BG11" s="3">
        <f t="shared" si="0"/>
        <v>317.5</v>
      </c>
      <c r="BH11" s="3">
        <f t="shared" si="0"/>
        <v>311.5</v>
      </c>
      <c r="BI11" s="3">
        <f t="shared" si="0"/>
        <v>314.75</v>
      </c>
    </row>
    <row r="16" spans="1:61" x14ac:dyDescent="0.25">
      <c r="A16" t="s">
        <v>69</v>
      </c>
    </row>
    <row r="17" spans="1:2" x14ac:dyDescent="0.25">
      <c r="A17" t="s">
        <v>77</v>
      </c>
    </row>
    <row r="20" spans="1:2" x14ac:dyDescent="0.25">
      <c r="A20" s="1" t="s">
        <v>3</v>
      </c>
    </row>
    <row r="21" spans="1:2" x14ac:dyDescent="0.25">
      <c r="A21" s="10" t="s">
        <v>95</v>
      </c>
      <c r="B21" s="10" t="s">
        <v>85</v>
      </c>
    </row>
    <row r="22" spans="1:2" x14ac:dyDescent="0.25">
      <c r="A22" s="10" t="s">
        <v>8</v>
      </c>
      <c r="B22" s="10">
        <v>511.5</v>
      </c>
    </row>
    <row r="23" spans="1:2" x14ac:dyDescent="0.25">
      <c r="A23" s="10" t="s">
        <v>9</v>
      </c>
      <c r="B23" s="10">
        <v>470</v>
      </c>
    </row>
    <row r="24" spans="1:2" x14ac:dyDescent="0.25">
      <c r="A24" s="10" t="s">
        <v>10</v>
      </c>
      <c r="B24" s="10">
        <v>499</v>
      </c>
    </row>
    <row r="25" spans="1:2" x14ac:dyDescent="0.25">
      <c r="A25" s="10" t="s">
        <v>11</v>
      </c>
      <c r="B25" s="10">
        <v>461</v>
      </c>
    </row>
    <row r="26" spans="1:2" x14ac:dyDescent="0.25">
      <c r="A26" s="10" t="s">
        <v>12</v>
      </c>
      <c r="B26" s="10">
        <v>510</v>
      </c>
    </row>
    <row r="27" spans="1:2" x14ac:dyDescent="0.25">
      <c r="A27" s="10" t="s">
        <v>13</v>
      </c>
      <c r="B27" s="10">
        <v>471</v>
      </c>
    </row>
    <row r="28" spans="1:2" x14ac:dyDescent="0.25">
      <c r="A28" s="10" t="s">
        <v>14</v>
      </c>
      <c r="B28" s="10">
        <v>493</v>
      </c>
    </row>
    <row r="29" spans="1:2" x14ac:dyDescent="0.25">
      <c r="A29" s="10" t="s">
        <v>15</v>
      </c>
      <c r="B29" s="10">
        <v>522.5</v>
      </c>
    </row>
    <row r="30" spans="1:2" x14ac:dyDescent="0.25">
      <c r="A30" s="10" t="s">
        <v>16</v>
      </c>
      <c r="B30" s="10">
        <v>500.5</v>
      </c>
    </row>
    <row r="31" spans="1:2" x14ac:dyDescent="0.25">
      <c r="A31" s="10" t="s">
        <v>17</v>
      </c>
      <c r="B31" s="10">
        <v>566.5</v>
      </c>
    </row>
    <row r="32" spans="1:2" x14ac:dyDescent="0.25">
      <c r="A32" s="10" t="s">
        <v>18</v>
      </c>
      <c r="B32" s="10">
        <v>523.5</v>
      </c>
    </row>
    <row r="33" spans="1:2" x14ac:dyDescent="0.25">
      <c r="A33" s="10" t="s">
        <v>19</v>
      </c>
      <c r="B33" s="10">
        <v>543.5</v>
      </c>
    </row>
    <row r="34" spans="1:2" x14ac:dyDescent="0.25">
      <c r="A34" s="10" t="s">
        <v>20</v>
      </c>
      <c r="B34" s="10">
        <v>538</v>
      </c>
    </row>
    <row r="35" spans="1:2" x14ac:dyDescent="0.25">
      <c r="A35" s="10" t="s">
        <v>21</v>
      </c>
      <c r="B35" s="10">
        <v>489</v>
      </c>
    </row>
    <row r="36" spans="1:2" x14ac:dyDescent="0.25">
      <c r="A36" s="10" t="s">
        <v>22</v>
      </c>
      <c r="B36" s="10">
        <v>512</v>
      </c>
    </row>
    <row r="37" spans="1:2" x14ac:dyDescent="0.25">
      <c r="A37" s="10" t="s">
        <v>23</v>
      </c>
      <c r="B37" s="10">
        <v>523.5</v>
      </c>
    </row>
    <row r="38" spans="1:2" x14ac:dyDescent="0.25">
      <c r="A38" s="10" t="s">
        <v>24</v>
      </c>
      <c r="B38" s="10">
        <v>564.5</v>
      </c>
    </row>
    <row r="39" spans="1:2" x14ac:dyDescent="0.25">
      <c r="A39" s="10" t="s">
        <v>25</v>
      </c>
      <c r="B39" s="10">
        <v>500</v>
      </c>
    </row>
    <row r="40" spans="1:2" x14ac:dyDescent="0.25">
      <c r="A40" s="10" t="s">
        <v>26</v>
      </c>
      <c r="B40" s="10">
        <v>537.5</v>
      </c>
    </row>
    <row r="41" spans="1:2" x14ac:dyDescent="0.25">
      <c r="A41" s="10" t="s">
        <v>27</v>
      </c>
      <c r="B41" s="10">
        <v>519.5</v>
      </c>
    </row>
    <row r="42" spans="1:2" x14ac:dyDescent="0.25">
      <c r="A42" s="10" t="s">
        <v>28</v>
      </c>
      <c r="B42" s="10">
        <v>488.5</v>
      </c>
    </row>
    <row r="43" spans="1:2" x14ac:dyDescent="0.25">
      <c r="A43" s="10" t="s">
        <v>29</v>
      </c>
      <c r="B43" s="10">
        <v>503</v>
      </c>
    </row>
    <row r="44" spans="1:2" x14ac:dyDescent="0.25">
      <c r="A44" s="10" t="s">
        <v>30</v>
      </c>
      <c r="B44" s="10">
        <v>497</v>
      </c>
    </row>
    <row r="45" spans="1:2" x14ac:dyDescent="0.25">
      <c r="A45" s="10" t="s">
        <v>31</v>
      </c>
      <c r="B45" s="10">
        <v>543.5</v>
      </c>
    </row>
    <row r="46" spans="1:2" x14ac:dyDescent="0.25">
      <c r="A46" s="10" t="s">
        <v>32</v>
      </c>
      <c r="B46" s="10">
        <v>526</v>
      </c>
    </row>
    <row r="47" spans="1:2" x14ac:dyDescent="0.25">
      <c r="A47" s="10" t="s">
        <v>33</v>
      </c>
      <c r="B47" s="10">
        <v>475</v>
      </c>
    </row>
    <row r="48" spans="1:2" x14ac:dyDescent="0.25">
      <c r="A48" s="10" t="s">
        <v>34</v>
      </c>
      <c r="B48" s="10">
        <v>507</v>
      </c>
    </row>
    <row r="49" spans="1:2" x14ac:dyDescent="0.25">
      <c r="A49" s="10" t="s">
        <v>35</v>
      </c>
      <c r="B49" s="10">
        <v>501</v>
      </c>
    </row>
    <row r="50" spans="1:2" x14ac:dyDescent="0.25">
      <c r="A50" s="10" t="s">
        <v>36</v>
      </c>
      <c r="B50" s="10">
        <v>522.5</v>
      </c>
    </row>
    <row r="51" spans="1:2" x14ac:dyDescent="0.25">
      <c r="A51" s="10" t="s">
        <v>37</v>
      </c>
      <c r="B51" s="10">
        <v>477</v>
      </c>
    </row>
    <row r="52" spans="1:2" x14ac:dyDescent="0.25">
      <c r="A52" s="10" t="s">
        <v>38</v>
      </c>
      <c r="B52" s="10">
        <v>516.5</v>
      </c>
    </row>
    <row r="53" spans="1:2" x14ac:dyDescent="0.25">
      <c r="A53" s="10" t="s">
        <v>39</v>
      </c>
      <c r="B53" s="10">
        <v>510</v>
      </c>
    </row>
    <row r="54" spans="1:2" x14ac:dyDescent="0.25">
      <c r="A54" s="10" t="s">
        <v>40</v>
      </c>
      <c r="B54" s="10">
        <v>511.5</v>
      </c>
    </row>
    <row r="55" spans="1:2" x14ac:dyDescent="0.25">
      <c r="A55" s="10" t="s">
        <v>41</v>
      </c>
      <c r="B55" s="10">
        <v>285.75</v>
      </c>
    </row>
    <row r="56" spans="1:2" x14ac:dyDescent="0.25">
      <c r="A56" s="10" t="s">
        <v>42</v>
      </c>
      <c r="B56" s="10">
        <v>282.75</v>
      </c>
    </row>
    <row r="57" spans="1:2" x14ac:dyDescent="0.25">
      <c r="A57" s="10" t="s">
        <v>43</v>
      </c>
      <c r="B57" s="10">
        <v>309.25</v>
      </c>
    </row>
    <row r="58" spans="1:2" x14ac:dyDescent="0.25">
      <c r="A58" s="10" t="s">
        <v>44</v>
      </c>
      <c r="B58" s="10">
        <v>435.66666666666669</v>
      </c>
    </row>
    <row r="59" spans="1:2" x14ac:dyDescent="0.25">
      <c r="A59" s="10" t="s">
        <v>45</v>
      </c>
      <c r="B59" s="10">
        <v>383</v>
      </c>
    </row>
    <row r="60" spans="1:2" x14ac:dyDescent="0.25">
      <c r="A60" s="10" t="s">
        <v>46</v>
      </c>
      <c r="B60" s="10">
        <v>406.66666666666669</v>
      </c>
    </row>
    <row r="61" spans="1:2" x14ac:dyDescent="0.25">
      <c r="A61" s="10" t="s">
        <v>47</v>
      </c>
      <c r="B61" s="10">
        <v>395.33333333333331</v>
      </c>
    </row>
    <row r="62" spans="1:2" x14ac:dyDescent="0.25">
      <c r="A62" s="10" t="s">
        <v>48</v>
      </c>
      <c r="B62" s="10">
        <v>381.66666666666669</v>
      </c>
    </row>
    <row r="63" spans="1:2" x14ac:dyDescent="0.25">
      <c r="A63" s="10" t="s">
        <v>49</v>
      </c>
      <c r="B63" s="10">
        <v>377.33333333333331</v>
      </c>
    </row>
    <row r="64" spans="1:2" x14ac:dyDescent="0.25">
      <c r="A64" s="10" t="s">
        <v>50</v>
      </c>
      <c r="B64" s="10">
        <v>405</v>
      </c>
    </row>
    <row r="65" spans="1:10" x14ac:dyDescent="0.25">
      <c r="A65" s="10" t="s">
        <v>51</v>
      </c>
      <c r="B65" s="10">
        <v>390</v>
      </c>
    </row>
    <row r="66" spans="1:10" x14ac:dyDescent="0.25">
      <c r="A66" s="10" t="s">
        <v>52</v>
      </c>
      <c r="B66" s="10">
        <v>392.33333333333331</v>
      </c>
    </row>
    <row r="67" spans="1:10" x14ac:dyDescent="0.25">
      <c r="A67" s="10" t="s">
        <v>53</v>
      </c>
      <c r="B67" s="10">
        <v>432.66666666666669</v>
      </c>
    </row>
    <row r="68" spans="1:10" x14ac:dyDescent="0.25">
      <c r="A68" s="10" t="s">
        <v>54</v>
      </c>
      <c r="B68" s="10">
        <v>415.33333333333331</v>
      </c>
    </row>
    <row r="69" spans="1:10" x14ac:dyDescent="0.25">
      <c r="A69" s="10" t="s">
        <v>55</v>
      </c>
      <c r="B69" s="10">
        <v>451.66666666666669</v>
      </c>
    </row>
    <row r="70" spans="1:10" x14ac:dyDescent="0.25">
      <c r="A70" s="10" t="s">
        <v>56</v>
      </c>
      <c r="B70" s="10">
        <v>438.33333333333331</v>
      </c>
    </row>
    <row r="71" spans="1:10" x14ac:dyDescent="0.25">
      <c r="A71" s="10" t="s">
        <v>57</v>
      </c>
      <c r="B71" s="10">
        <v>419.33333333333331</v>
      </c>
    </row>
    <row r="72" spans="1:10" x14ac:dyDescent="0.25">
      <c r="A72" s="10" t="s">
        <v>58</v>
      </c>
      <c r="B72" s="10">
        <v>444.66666666666669</v>
      </c>
    </row>
    <row r="73" spans="1:10" x14ac:dyDescent="0.25">
      <c r="A73" s="10" t="s">
        <v>59</v>
      </c>
      <c r="B73" s="10">
        <v>434.33333333333331</v>
      </c>
    </row>
    <row r="74" spans="1:10" x14ac:dyDescent="0.25">
      <c r="A74" s="10" t="s">
        <v>60</v>
      </c>
      <c r="B74" s="10">
        <v>436.66666666666669</v>
      </c>
    </row>
    <row r="75" spans="1:10" x14ac:dyDescent="0.25">
      <c r="A75" s="10" t="s">
        <v>61</v>
      </c>
      <c r="B75" s="10">
        <v>329.25</v>
      </c>
    </row>
    <row r="76" spans="1:10" x14ac:dyDescent="0.25">
      <c r="A76" s="10" t="s">
        <v>62</v>
      </c>
      <c r="B76" s="10">
        <v>334.5</v>
      </c>
    </row>
    <row r="77" spans="1:10" x14ac:dyDescent="0.25">
      <c r="A77" s="10" t="s">
        <v>63</v>
      </c>
      <c r="B77" s="10">
        <v>330.75</v>
      </c>
      <c r="D77" s="10"/>
      <c r="E77" s="10"/>
      <c r="F77" s="10"/>
      <c r="G77" s="10"/>
      <c r="H77" s="10"/>
      <c r="I77" s="10"/>
      <c r="J77" s="10"/>
    </row>
    <row r="78" spans="1:10" x14ac:dyDescent="0.25">
      <c r="A78" s="10" t="s">
        <v>64</v>
      </c>
      <c r="B78" s="10">
        <v>318</v>
      </c>
      <c r="D78" s="10"/>
      <c r="E78" s="10"/>
      <c r="F78" s="10"/>
      <c r="G78" s="10"/>
      <c r="H78" s="10"/>
      <c r="I78" s="10"/>
      <c r="J78" s="10"/>
    </row>
    <row r="79" spans="1:10" x14ac:dyDescent="0.25">
      <c r="A79" s="10" t="s">
        <v>977</v>
      </c>
      <c r="B79" s="10">
        <v>317.5</v>
      </c>
      <c r="D79" s="10"/>
      <c r="E79" s="10"/>
      <c r="F79" s="10"/>
      <c r="G79" s="10"/>
      <c r="H79" s="10"/>
      <c r="I79" s="10"/>
      <c r="J79" s="10"/>
    </row>
    <row r="80" spans="1:10" x14ac:dyDescent="0.25">
      <c r="A80" s="10" t="s">
        <v>978</v>
      </c>
      <c r="B80" s="10">
        <v>311.5</v>
      </c>
      <c r="D80" s="10"/>
      <c r="E80" s="10"/>
      <c r="F80" s="10"/>
      <c r="G80" s="10"/>
      <c r="H80" s="10"/>
      <c r="I80" s="10"/>
      <c r="J80" s="10"/>
    </row>
    <row r="81" spans="1:2" x14ac:dyDescent="0.25">
      <c r="A81" s="10" t="s">
        <v>979</v>
      </c>
      <c r="B81" s="10">
        <v>314.75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Estimativas populacionais</vt:lpstr>
      <vt:lpstr>Internações CSAP</vt:lpstr>
      <vt:lpstr>Nº de Internações (Barra Longa)</vt:lpstr>
      <vt:lpstr>Nº de Internações (Mariana)</vt:lpstr>
      <vt:lpstr>Estab.Atenção ambulatorial</vt:lpstr>
      <vt:lpstr>Cobertura atenção básica</vt:lpstr>
      <vt:lpstr>Consultas na atenção básica</vt:lpstr>
      <vt:lpstr>Proc. Ambulatoriais (At.Básica)</vt:lpstr>
      <vt:lpstr>Proc. Ambulatoriais (média)</vt:lpstr>
      <vt:lpstr>Proc. Ambulatoriais (alta)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Puppin</dc:creator>
  <cp:lastModifiedBy>Fabiana da Mota Almeida Peroni</cp:lastModifiedBy>
  <dcterms:created xsi:type="dcterms:W3CDTF">2016-10-23T22:35:53Z</dcterms:created>
  <dcterms:modified xsi:type="dcterms:W3CDTF">2017-04-13T13:02:42Z</dcterms:modified>
</cp:coreProperties>
</file>